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3. Cash Flow\"/>
    </mc:Choice>
  </mc:AlternateContent>
  <xr:revisionPtr revIDLastSave="0" documentId="8_{322A60C3-11F3-41AF-9577-7DF3FA49246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CPT!$A$1:$AA$43</definedName>
    <definedName name="_xlnm.Print_Area" localSheetId="6">'DC1'!$A$1:$AA$43</definedName>
    <definedName name="_xlnm.Print_Area" localSheetId="12">'DC2'!$A$1:$AA$43</definedName>
    <definedName name="_xlnm.Print_Area" localSheetId="17">'DC3'!$A$1:$AA$43</definedName>
    <definedName name="_xlnm.Print_Area" localSheetId="25">'DC4'!$A$1:$AA$43</definedName>
    <definedName name="_xlnm.Print_Area" localSheetId="29">'DC5'!$A$1:$AA$43</definedName>
    <definedName name="_xlnm.Print_Area" localSheetId="30">Summary!$A$1:$AA$43</definedName>
    <definedName name="_xlnm.Print_Area" localSheetId="1">'WC011'!$A$1:$AA$43</definedName>
    <definedName name="_xlnm.Print_Area" localSheetId="2">'WC012'!$A$1:$AA$43</definedName>
    <definedName name="_xlnm.Print_Area" localSheetId="3">'WC013'!$A$1:$AA$43</definedName>
    <definedName name="_xlnm.Print_Area" localSheetId="4">'WC014'!$A$1:$AA$43</definedName>
    <definedName name="_xlnm.Print_Area" localSheetId="5">'WC015'!$A$1:$AA$43</definedName>
    <definedName name="_xlnm.Print_Area" localSheetId="7">'WC022'!$A$1:$AA$43</definedName>
    <definedName name="_xlnm.Print_Area" localSheetId="8">'WC023'!$A$1:$AA$43</definedName>
    <definedName name="_xlnm.Print_Area" localSheetId="9">'WC024'!$A$1:$AA$43</definedName>
    <definedName name="_xlnm.Print_Area" localSheetId="10">'WC025'!$A$1:$AA$43</definedName>
    <definedName name="_xlnm.Print_Area" localSheetId="11">'WC026'!$A$1:$AA$43</definedName>
    <definedName name="_xlnm.Print_Area" localSheetId="13">'WC031'!$A$1:$AA$43</definedName>
    <definedName name="_xlnm.Print_Area" localSheetId="14">'WC032'!$A$1:$AA$43</definedName>
    <definedName name="_xlnm.Print_Area" localSheetId="15">'WC033'!$A$1:$AA$43</definedName>
    <definedName name="_xlnm.Print_Area" localSheetId="16">'WC034'!$A$1:$AA$43</definedName>
    <definedName name="_xlnm.Print_Area" localSheetId="18">'WC041'!$A$1:$AA$43</definedName>
    <definedName name="_xlnm.Print_Area" localSheetId="19">'WC042'!$A$1:$AA$43</definedName>
    <definedName name="_xlnm.Print_Area" localSheetId="20">'WC043'!$A$1:$AA$43</definedName>
    <definedName name="_xlnm.Print_Area" localSheetId="21">'WC044'!$A$1:$AA$43</definedName>
    <definedName name="_xlnm.Print_Area" localSheetId="22">'WC045'!$A$1:$AA$43</definedName>
    <definedName name="_xlnm.Print_Area" localSheetId="23">'WC047'!$A$1:$AA$43</definedName>
    <definedName name="_xlnm.Print_Area" localSheetId="24">'WC048'!$A$1:$AA$43</definedName>
    <definedName name="_xlnm.Print_Area" localSheetId="26">'WC051'!$A$1:$AA$43</definedName>
    <definedName name="_xlnm.Print_Area" localSheetId="27">'WC052'!$A$1:$AA$43</definedName>
    <definedName name="_xlnm.Print_Area" localSheetId="28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5" l="1"/>
  <c r="Y40" i="7"/>
  <c r="C40" i="8"/>
  <c r="AA40" i="9"/>
  <c r="Y40" i="9"/>
  <c r="G40" i="9"/>
  <c r="H39" i="9" s="1"/>
  <c r="H40" i="9" s="1"/>
  <c r="I39" i="9" s="1"/>
  <c r="I40" i="9" s="1"/>
  <c r="E40" i="10"/>
  <c r="F40" i="15"/>
  <c r="X40" i="18"/>
  <c r="Z40" i="18" s="1"/>
  <c r="Y40" i="20"/>
  <c r="G40" i="20"/>
  <c r="H39" i="20" s="1"/>
  <c r="G40" i="22"/>
  <c r="H39" i="22" s="1"/>
  <c r="Y40" i="23"/>
  <c r="Z39" i="2"/>
  <c r="Y39" i="2"/>
  <c r="Z39" i="3"/>
  <c r="Y39" i="3"/>
  <c r="Z39" i="4"/>
  <c r="Z39" i="6"/>
  <c r="Z39" i="7"/>
  <c r="Z39" i="8"/>
  <c r="Z39" i="9"/>
  <c r="Y39" i="9"/>
  <c r="Z39" i="11"/>
  <c r="Z39" i="12"/>
  <c r="Y39" i="12"/>
  <c r="Z39" i="13"/>
  <c r="Y39" i="13"/>
  <c r="Z39" i="14"/>
  <c r="Z39" i="15"/>
  <c r="Z39" i="16"/>
  <c r="Y39" i="16"/>
  <c r="Z39" i="17"/>
  <c r="Y39" i="17"/>
  <c r="Z39" i="18"/>
  <c r="Y39" i="18"/>
  <c r="Z39" i="19"/>
  <c r="Z39" i="20"/>
  <c r="Z39" i="21"/>
  <c r="Y39" i="21"/>
  <c r="Z39" i="23"/>
  <c r="Y39" i="23"/>
  <c r="Y39" i="24"/>
  <c r="Z39" i="24" s="1"/>
  <c r="Z39" i="25"/>
  <c r="Y39" i="25"/>
  <c r="Z39" i="26"/>
  <c r="Y39" i="26"/>
  <c r="Z39" i="27"/>
  <c r="Z39" i="28"/>
  <c r="Z39" i="29"/>
  <c r="Y39" i="29"/>
  <c r="Z39" i="30"/>
  <c r="Y39" i="30"/>
  <c r="Z39" i="1"/>
  <c r="W39" i="2"/>
  <c r="J39" i="2"/>
  <c r="W39" i="3"/>
  <c r="J39" i="3"/>
  <c r="W39" i="4"/>
  <c r="Y39" i="4" s="1"/>
  <c r="J39" i="4"/>
  <c r="W39" i="5"/>
  <c r="Y39" i="5" s="1"/>
  <c r="Z39" i="5" s="1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Y39" i="10" s="1"/>
  <c r="Z39" i="10" s="1"/>
  <c r="J39" i="10"/>
  <c r="W39" i="11"/>
  <c r="Y39" i="11" s="1"/>
  <c r="J39" i="11"/>
  <c r="W39" i="12"/>
  <c r="J39" i="12"/>
  <c r="W39" i="13"/>
  <c r="J39" i="13"/>
  <c r="W39" i="14"/>
  <c r="Y39" i="14" s="1"/>
  <c r="J39" i="14"/>
  <c r="W39" i="15"/>
  <c r="Y39" i="15" s="1"/>
  <c r="J39" i="15"/>
  <c r="W39" i="16"/>
  <c r="J39" i="16"/>
  <c r="W39" i="17"/>
  <c r="J39" i="17"/>
  <c r="W39" i="18"/>
  <c r="J39" i="18"/>
  <c r="W39" i="19"/>
  <c r="Y39" i="19" s="1"/>
  <c r="J39" i="19"/>
  <c r="W39" i="20"/>
  <c r="Y39" i="20" s="1"/>
  <c r="J39" i="20"/>
  <c r="W39" i="21"/>
  <c r="J39" i="21"/>
  <c r="W39" i="22"/>
  <c r="Y39" i="22" s="1"/>
  <c r="Z39" i="22" s="1"/>
  <c r="J39" i="22"/>
  <c r="W39" i="23"/>
  <c r="J39" i="23"/>
  <c r="W39" i="24"/>
  <c r="J39" i="24"/>
  <c r="W39" i="25"/>
  <c r="J39" i="25"/>
  <c r="W39" i="26"/>
  <c r="J39" i="26"/>
  <c r="W39" i="27"/>
  <c r="Y39" i="27" s="1"/>
  <c r="J39" i="27"/>
  <c r="W39" i="28"/>
  <c r="Y39" i="28" s="1"/>
  <c r="J39" i="28"/>
  <c r="W39" i="29"/>
  <c r="J39" i="29"/>
  <c r="W39" i="30"/>
  <c r="J39" i="30"/>
  <c r="W39" i="31"/>
  <c r="Y39" i="31" s="1"/>
  <c r="Z39" i="31" s="1"/>
  <c r="J39" i="31"/>
  <c r="W39" i="1"/>
  <c r="Y39" i="1" s="1"/>
  <c r="J39" i="1"/>
  <c r="P38" i="2"/>
  <c r="O38" i="2"/>
  <c r="M38" i="2"/>
  <c r="P38" i="3"/>
  <c r="O38" i="3"/>
  <c r="N38" i="3"/>
  <c r="M38" i="3"/>
  <c r="L38" i="3"/>
  <c r="K38" i="3"/>
  <c r="Q38" i="4"/>
  <c r="J38" i="4"/>
  <c r="G38" i="4"/>
  <c r="G40" i="4" s="1"/>
  <c r="H39" i="4" s="1"/>
  <c r="H40" i="4" s="1"/>
  <c r="I39" i="4" s="1"/>
  <c r="I40" i="4" s="1"/>
  <c r="V38" i="5"/>
  <c r="U38" i="5"/>
  <c r="T38" i="5"/>
  <c r="R38" i="5"/>
  <c r="Q38" i="5"/>
  <c r="P38" i="5"/>
  <c r="O38" i="5"/>
  <c r="T38" i="6"/>
  <c r="R38" i="6"/>
  <c r="Q38" i="6"/>
  <c r="P38" i="6"/>
  <c r="O38" i="6"/>
  <c r="N38" i="6"/>
  <c r="K38" i="6"/>
  <c r="J38" i="6"/>
  <c r="I38" i="6"/>
  <c r="Y38" i="7"/>
  <c r="U38" i="7"/>
  <c r="I38" i="7"/>
  <c r="AA38" i="8"/>
  <c r="AA40" i="8" s="1"/>
  <c r="Y38" i="8"/>
  <c r="Y40" i="8" s="1"/>
  <c r="X38" i="8"/>
  <c r="X40" i="8" s="1"/>
  <c r="Z40" i="8" s="1"/>
  <c r="W38" i="8"/>
  <c r="V38" i="8"/>
  <c r="T38" i="8"/>
  <c r="K38" i="8"/>
  <c r="W38" i="9"/>
  <c r="I38" i="9"/>
  <c r="H38" i="9"/>
  <c r="C38" i="9"/>
  <c r="C40" i="9" s="1"/>
  <c r="K38" i="10"/>
  <c r="J38" i="10"/>
  <c r="I38" i="10"/>
  <c r="H38" i="10"/>
  <c r="V38" i="11"/>
  <c r="U38" i="11"/>
  <c r="T38" i="11"/>
  <c r="M38" i="11"/>
  <c r="L38" i="11"/>
  <c r="O38" i="12"/>
  <c r="N38" i="12"/>
  <c r="M38" i="12"/>
  <c r="L38" i="12"/>
  <c r="K38" i="12"/>
  <c r="J38" i="12"/>
  <c r="I38" i="12"/>
  <c r="AA38" i="13"/>
  <c r="AA40" i="13" s="1"/>
  <c r="Y38" i="13"/>
  <c r="Y40" i="13" s="1"/>
  <c r="X38" i="13"/>
  <c r="W38" i="13"/>
  <c r="S38" i="14"/>
  <c r="R38" i="14"/>
  <c r="Q38" i="14"/>
  <c r="P38" i="14"/>
  <c r="O38" i="14"/>
  <c r="N38" i="14"/>
  <c r="V38" i="15"/>
  <c r="T38" i="15"/>
  <c r="S38" i="15"/>
  <c r="R38" i="15"/>
  <c r="Q38" i="15"/>
  <c r="P38" i="15"/>
  <c r="O38" i="15"/>
  <c r="C38" i="16"/>
  <c r="C40" i="16" s="1"/>
  <c r="AA38" i="17"/>
  <c r="AA40" i="17" s="1"/>
  <c r="Y38" i="17"/>
  <c r="Y40" i="17" s="1"/>
  <c r="X38" i="17"/>
  <c r="W38" i="17"/>
  <c r="U38" i="17"/>
  <c r="T38" i="17"/>
  <c r="N38" i="17"/>
  <c r="M38" i="17"/>
  <c r="X38" i="18"/>
  <c r="Z38" i="18" s="1"/>
  <c r="W38" i="18"/>
  <c r="D38" i="18"/>
  <c r="D40" i="18" s="1"/>
  <c r="C38" i="18"/>
  <c r="C40" i="18" s="1"/>
  <c r="AA38" i="19"/>
  <c r="AA40" i="19" s="1"/>
  <c r="Y38" i="19"/>
  <c r="Y40" i="19" s="1"/>
  <c r="X38" i="19"/>
  <c r="K38" i="19"/>
  <c r="J38" i="19"/>
  <c r="E38" i="19"/>
  <c r="E40" i="19" s="1"/>
  <c r="N38" i="21"/>
  <c r="M38" i="21"/>
  <c r="H38" i="21"/>
  <c r="G38" i="21"/>
  <c r="G40" i="21" s="1"/>
  <c r="H39" i="21" s="1"/>
  <c r="O38" i="22"/>
  <c r="N38" i="22"/>
  <c r="E38" i="22"/>
  <c r="E40" i="22" s="1"/>
  <c r="AA38" i="24"/>
  <c r="AA40" i="24" s="1"/>
  <c r="U38" i="24"/>
  <c r="T38" i="24"/>
  <c r="S38" i="24"/>
  <c r="R38" i="24"/>
  <c r="P38" i="24"/>
  <c r="W38" i="25"/>
  <c r="V38" i="25"/>
  <c r="U38" i="25"/>
  <c r="T38" i="25"/>
  <c r="S38" i="25"/>
  <c r="Q38" i="25"/>
  <c r="M38" i="25"/>
  <c r="L38" i="25"/>
  <c r="K38" i="25"/>
  <c r="J38" i="25"/>
  <c r="I38" i="25"/>
  <c r="D38" i="26"/>
  <c r="D40" i="26" s="1"/>
  <c r="X38" i="27"/>
  <c r="W38" i="27"/>
  <c r="V38" i="27"/>
  <c r="U38" i="27"/>
  <c r="R38" i="27"/>
  <c r="F38" i="27"/>
  <c r="F40" i="27" s="1"/>
  <c r="E38" i="27"/>
  <c r="E40" i="27" s="1"/>
  <c r="D38" i="27"/>
  <c r="D40" i="27" s="1"/>
  <c r="AA38" i="29"/>
  <c r="AA40" i="29" s="1"/>
  <c r="K38" i="29"/>
  <c r="J38" i="29"/>
  <c r="I38" i="29"/>
  <c r="H38" i="29"/>
  <c r="K38" i="30"/>
  <c r="J38" i="30"/>
  <c r="I38" i="30"/>
  <c r="H38" i="30"/>
  <c r="C38" i="30"/>
  <c r="C40" i="30" s="1"/>
  <c r="F38" i="31"/>
  <c r="F40" i="31" s="1"/>
  <c r="E38" i="31"/>
  <c r="E40" i="31" s="1"/>
  <c r="D38" i="31"/>
  <c r="D40" i="31" s="1"/>
  <c r="R38" i="1"/>
  <c r="O38" i="1"/>
  <c r="N38" i="1"/>
  <c r="M38" i="1"/>
  <c r="AA36" i="2"/>
  <c r="Y36" i="2"/>
  <c r="X36" i="2"/>
  <c r="Z36" i="2" s="1"/>
  <c r="W36" i="2"/>
  <c r="V36" i="2"/>
  <c r="U36" i="2"/>
  <c r="T36" i="2"/>
  <c r="T38" i="2" s="1"/>
  <c r="S36" i="2"/>
  <c r="R36" i="2"/>
  <c r="Q36" i="2"/>
  <c r="Q38" i="2" s="1"/>
  <c r="P36" i="2"/>
  <c r="O36" i="2"/>
  <c r="N36" i="2"/>
  <c r="M36" i="2"/>
  <c r="L36" i="2"/>
  <c r="L38" i="2" s="1"/>
  <c r="K36" i="2"/>
  <c r="K38" i="2" s="1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P38" i="4" s="1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U38" i="6" s="1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L38" i="10" s="1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O38" i="11" s="1"/>
  <c r="N36" i="11"/>
  <c r="N38" i="11" s="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Q38" i="12" s="1"/>
  <c r="P36" i="12"/>
  <c r="P38" i="12" s="1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U38" i="14" s="1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D38" i="16" s="1"/>
  <c r="D40" i="16" s="1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AA38" i="18" s="1"/>
  <c r="AA40" i="18" s="1"/>
  <c r="Z36" i="18"/>
  <c r="Y36" i="18"/>
  <c r="Y38" i="18" s="1"/>
  <c r="Y40" i="18" s="1"/>
  <c r="X36" i="18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M38" i="19" s="1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Q38" i="21" s="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V38" i="23" s="1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Y38" i="24" s="1"/>
  <c r="Y40" i="24" s="1"/>
  <c r="X36" i="24"/>
  <c r="Z36" i="24" s="1"/>
  <c r="W36" i="24"/>
  <c r="V36" i="24"/>
  <c r="V38" i="24" s="1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C38" i="24" s="1"/>
  <c r="C40" i="24" s="1"/>
  <c r="AA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F38" i="25" s="1"/>
  <c r="F40" i="25" s="1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E38" i="26" s="1"/>
  <c r="E40" i="26" s="1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J38" i="27" s="1"/>
  <c r="I36" i="27"/>
  <c r="H36" i="27"/>
  <c r="G36" i="27"/>
  <c r="G38" i="27" s="1"/>
  <c r="G40" i="27" s="1"/>
  <c r="H39" i="27" s="1"/>
  <c r="F36" i="27"/>
  <c r="E36" i="27"/>
  <c r="D36" i="27"/>
  <c r="C36" i="27"/>
  <c r="C38" i="27" s="1"/>
  <c r="C40" i="27" s="1"/>
  <c r="AA36" i="28"/>
  <c r="AA38" i="28" s="1"/>
  <c r="AA40" i="28" s="1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L38" i="28" s="1"/>
  <c r="K36" i="28"/>
  <c r="J36" i="28"/>
  <c r="I36" i="28"/>
  <c r="H36" i="28"/>
  <c r="G36" i="28"/>
  <c r="F36" i="28"/>
  <c r="E36" i="28"/>
  <c r="E38" i="28" s="1"/>
  <c r="E40" i="28" s="1"/>
  <c r="D36" i="28"/>
  <c r="D38" i="28" s="1"/>
  <c r="D40" i="28" s="1"/>
  <c r="C36" i="28"/>
  <c r="C38" i="28" s="1"/>
  <c r="C40" i="28" s="1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N38" i="29" s="1"/>
  <c r="M36" i="29"/>
  <c r="L36" i="29"/>
  <c r="K36" i="29"/>
  <c r="J36" i="29"/>
  <c r="I36" i="29"/>
  <c r="H36" i="29"/>
  <c r="G36" i="29"/>
  <c r="G38" i="29" s="1"/>
  <c r="G40" i="29" s="1"/>
  <c r="H39" i="29" s="1"/>
  <c r="H40" i="29" s="1"/>
  <c r="I39" i="29" s="1"/>
  <c r="I40" i="29" s="1"/>
  <c r="F36" i="29"/>
  <c r="F38" i="29" s="1"/>
  <c r="F40" i="29" s="1"/>
  <c r="E36" i="29"/>
  <c r="E38" i="29" s="1"/>
  <c r="E40" i="29" s="1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P38" i="30" s="1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R38" i="31" s="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Y36" i="1"/>
  <c r="X36" i="1"/>
  <c r="Z36" i="1" s="1"/>
  <c r="W36" i="1"/>
  <c r="V36" i="1"/>
  <c r="U36" i="1"/>
  <c r="U38" i="1" s="1"/>
  <c r="T36" i="1"/>
  <c r="S36" i="1"/>
  <c r="R36" i="1"/>
  <c r="Q36" i="1"/>
  <c r="P36" i="1"/>
  <c r="P38" i="1" s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W38" i="2" s="1"/>
  <c r="V27" i="2"/>
  <c r="U27" i="2"/>
  <c r="T27" i="2"/>
  <c r="S27" i="2"/>
  <c r="S38" i="2" s="1"/>
  <c r="R27" i="2"/>
  <c r="Q27" i="2"/>
  <c r="P27" i="2"/>
  <c r="O27" i="2"/>
  <c r="N27" i="2"/>
  <c r="N38" i="2" s="1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Y38" i="3" s="1"/>
  <c r="Y40" i="3" s="1"/>
  <c r="X27" i="3"/>
  <c r="Z27" i="3" s="1"/>
  <c r="W27" i="3"/>
  <c r="V27" i="3"/>
  <c r="U27" i="3"/>
  <c r="U38" i="3" s="1"/>
  <c r="T27" i="3"/>
  <c r="S27" i="3"/>
  <c r="R27" i="3"/>
  <c r="Q27" i="3"/>
  <c r="Q38" i="3" s="1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C38" i="3" s="1"/>
  <c r="C40" i="3" s="1"/>
  <c r="AA27" i="4"/>
  <c r="Y27" i="4"/>
  <c r="X27" i="4"/>
  <c r="W27" i="4"/>
  <c r="W38" i="4" s="1"/>
  <c r="V27" i="4"/>
  <c r="U27" i="4"/>
  <c r="T27" i="4"/>
  <c r="T38" i="4" s="1"/>
  <c r="S27" i="4"/>
  <c r="R27" i="4"/>
  <c r="R38" i="4" s="1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E38" i="4" s="1"/>
  <c r="E40" i="4" s="1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G38" i="5" s="1"/>
  <c r="G40" i="5" s="1"/>
  <c r="H39" i="5" s="1"/>
  <c r="F27" i="5"/>
  <c r="E27" i="5"/>
  <c r="D27" i="5"/>
  <c r="C27" i="5"/>
  <c r="AA27" i="6"/>
  <c r="Y27" i="6"/>
  <c r="X27" i="6"/>
  <c r="W27" i="6"/>
  <c r="W38" i="6" s="1"/>
  <c r="V27" i="6"/>
  <c r="V38" i="6" s="1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M38" i="7" s="1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P38" i="8" s="1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R38" i="9" s="1"/>
  <c r="Q27" i="9"/>
  <c r="P27" i="9"/>
  <c r="O27" i="9"/>
  <c r="N27" i="9"/>
  <c r="M27" i="9"/>
  <c r="M38" i="9" s="1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T38" i="10" s="1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R38" i="13" s="1"/>
  <c r="Q27" i="13"/>
  <c r="Q38" i="13" s="1"/>
  <c r="P27" i="13"/>
  <c r="P38" i="13" s="1"/>
  <c r="O27" i="13"/>
  <c r="N27" i="13"/>
  <c r="M27" i="13"/>
  <c r="L27" i="13"/>
  <c r="K27" i="13"/>
  <c r="J27" i="13"/>
  <c r="I27" i="13"/>
  <c r="H27" i="13"/>
  <c r="G27" i="13"/>
  <c r="F27" i="13"/>
  <c r="E27" i="13"/>
  <c r="E38" i="13" s="1"/>
  <c r="E40" i="13" s="1"/>
  <c r="D27" i="13"/>
  <c r="C27" i="13"/>
  <c r="AA27" i="14"/>
  <c r="Y27" i="14"/>
  <c r="Y38" i="14" s="1"/>
  <c r="X27" i="14"/>
  <c r="Z27" i="14" s="1"/>
  <c r="W27" i="14"/>
  <c r="W38" i="14" s="1"/>
  <c r="V27" i="14"/>
  <c r="V38" i="14" s="1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H38" i="14" s="1"/>
  <c r="G27" i="14"/>
  <c r="F27" i="14"/>
  <c r="E27" i="14"/>
  <c r="D27" i="14"/>
  <c r="C27" i="14"/>
  <c r="AA27" i="15"/>
  <c r="Y27" i="15"/>
  <c r="X27" i="15"/>
  <c r="W27" i="15"/>
  <c r="W38" i="15" s="1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J38" i="15" s="1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M38" i="16" s="1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O38" i="17" s="1"/>
  <c r="N27" i="17"/>
  <c r="M27" i="17"/>
  <c r="L27" i="17"/>
  <c r="K27" i="17"/>
  <c r="J27" i="17"/>
  <c r="I27" i="17"/>
  <c r="H27" i="17"/>
  <c r="G27" i="17"/>
  <c r="F27" i="17"/>
  <c r="E27" i="17"/>
  <c r="D27" i="17"/>
  <c r="D38" i="17" s="1"/>
  <c r="D40" i="17" s="1"/>
  <c r="C27" i="17"/>
  <c r="C38" i="17" s="1"/>
  <c r="C40" i="17" s="1"/>
  <c r="AA27" i="18"/>
  <c r="Y27" i="18"/>
  <c r="X27" i="18"/>
  <c r="Z27" i="18" s="1"/>
  <c r="W27" i="18"/>
  <c r="V27" i="18"/>
  <c r="U27" i="18"/>
  <c r="T27" i="18"/>
  <c r="S27" i="18"/>
  <c r="R27" i="18"/>
  <c r="Q27" i="18"/>
  <c r="Q38" i="18" s="1"/>
  <c r="P27" i="18"/>
  <c r="O27" i="18"/>
  <c r="N27" i="18"/>
  <c r="M27" i="18"/>
  <c r="L27" i="18"/>
  <c r="K27" i="18"/>
  <c r="J27" i="18"/>
  <c r="J38" i="18" s="1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S38" i="19" s="1"/>
  <c r="R27" i="19"/>
  <c r="Q27" i="19"/>
  <c r="P27" i="19"/>
  <c r="O27" i="19"/>
  <c r="N27" i="19"/>
  <c r="M27" i="19"/>
  <c r="L27" i="19"/>
  <c r="L38" i="19" s="1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U38" i="20" s="1"/>
  <c r="T27" i="20"/>
  <c r="S27" i="20"/>
  <c r="R27" i="20"/>
  <c r="Q27" i="20"/>
  <c r="P27" i="20"/>
  <c r="O27" i="20"/>
  <c r="N27" i="20"/>
  <c r="N38" i="20" s="1"/>
  <c r="M27" i="20"/>
  <c r="L27" i="20"/>
  <c r="L38" i="20" s="1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R38" i="21" s="1"/>
  <c r="Q27" i="21"/>
  <c r="P27" i="21"/>
  <c r="P38" i="21" s="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AA38" i="22" s="1"/>
  <c r="AA40" i="22" s="1"/>
  <c r="Y27" i="22"/>
  <c r="X27" i="22"/>
  <c r="Z27" i="22" s="1"/>
  <c r="W27" i="22"/>
  <c r="V27" i="22"/>
  <c r="U27" i="22"/>
  <c r="T27" i="22"/>
  <c r="T38" i="22" s="1"/>
  <c r="S27" i="22"/>
  <c r="R27" i="22"/>
  <c r="Q27" i="22"/>
  <c r="P27" i="22"/>
  <c r="P38" i="22" s="1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X38" i="23" s="1"/>
  <c r="W27" i="23"/>
  <c r="W38" i="23" s="1"/>
  <c r="V27" i="23"/>
  <c r="U27" i="23"/>
  <c r="U38" i="23" s="1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H38" i="23" s="1"/>
  <c r="G27" i="23"/>
  <c r="F27" i="23"/>
  <c r="E27" i="23"/>
  <c r="D27" i="23"/>
  <c r="C27" i="23"/>
  <c r="AA27" i="24"/>
  <c r="Y27" i="24"/>
  <c r="X27" i="24"/>
  <c r="W27" i="24"/>
  <c r="W38" i="24" s="1"/>
  <c r="V27" i="24"/>
  <c r="U27" i="24"/>
  <c r="T27" i="24"/>
  <c r="S27" i="24"/>
  <c r="R27" i="24"/>
  <c r="Q27" i="24"/>
  <c r="P27" i="24"/>
  <c r="O27" i="24"/>
  <c r="N27" i="24"/>
  <c r="M27" i="24"/>
  <c r="L27" i="24"/>
  <c r="K27" i="24"/>
  <c r="K38" i="24" s="1"/>
  <c r="J27" i="24"/>
  <c r="I27" i="24"/>
  <c r="H27" i="24"/>
  <c r="G27" i="24"/>
  <c r="F27" i="24"/>
  <c r="E27" i="24"/>
  <c r="D27" i="24"/>
  <c r="D38" i="24" s="1"/>
  <c r="D40" i="24" s="1"/>
  <c r="C27" i="24"/>
  <c r="AA27" i="25"/>
  <c r="Z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C38" i="25" s="1"/>
  <c r="C40" i="25" s="1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O38" i="26" s="1"/>
  <c r="N27" i="26"/>
  <c r="M27" i="26"/>
  <c r="L27" i="26"/>
  <c r="K27" i="26"/>
  <c r="J27" i="26"/>
  <c r="I27" i="26"/>
  <c r="H27" i="26"/>
  <c r="G27" i="26"/>
  <c r="G38" i="26" s="1"/>
  <c r="G40" i="26" s="1"/>
  <c r="H39" i="26" s="1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Q38" i="27" s="1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S38" i="28" s="1"/>
  <c r="R27" i="28"/>
  <c r="Q27" i="28"/>
  <c r="P27" i="28"/>
  <c r="O27" i="28"/>
  <c r="N27" i="28"/>
  <c r="M27" i="28"/>
  <c r="L27" i="28"/>
  <c r="K27" i="28"/>
  <c r="J27" i="28"/>
  <c r="I27" i="28"/>
  <c r="H27" i="28"/>
  <c r="G27" i="28"/>
  <c r="G38" i="28" s="1"/>
  <c r="G40" i="28" s="1"/>
  <c r="H39" i="28" s="1"/>
  <c r="F27" i="28"/>
  <c r="F38" i="28" s="1"/>
  <c r="F40" i="28" s="1"/>
  <c r="E27" i="28"/>
  <c r="D27" i="28"/>
  <c r="C27" i="28"/>
  <c r="AA27" i="29"/>
  <c r="Y27" i="29"/>
  <c r="X27" i="29"/>
  <c r="Z27" i="29" s="1"/>
  <c r="W27" i="29"/>
  <c r="V27" i="29"/>
  <c r="V38" i="29" s="1"/>
  <c r="U27" i="29"/>
  <c r="T27" i="29"/>
  <c r="S27" i="29"/>
  <c r="R27" i="29"/>
  <c r="Q27" i="29"/>
  <c r="P27" i="29"/>
  <c r="O27" i="29"/>
  <c r="O38" i="29" s="1"/>
  <c r="N27" i="29"/>
  <c r="M27" i="29"/>
  <c r="M38" i="29" s="1"/>
  <c r="L27" i="29"/>
  <c r="K27" i="29"/>
  <c r="J27" i="29"/>
  <c r="I27" i="29"/>
  <c r="H27" i="29"/>
  <c r="G27" i="29"/>
  <c r="F27" i="29"/>
  <c r="E27" i="29"/>
  <c r="D27" i="29"/>
  <c r="C27" i="29"/>
  <c r="AA27" i="30"/>
  <c r="Y27" i="30"/>
  <c r="Y38" i="30" s="1"/>
  <c r="Y40" i="30" s="1"/>
  <c r="X27" i="30"/>
  <c r="Z27" i="30" s="1"/>
  <c r="W27" i="30"/>
  <c r="V27" i="30"/>
  <c r="U27" i="30"/>
  <c r="T27" i="30"/>
  <c r="S27" i="30"/>
  <c r="R27" i="30"/>
  <c r="R38" i="30" s="1"/>
  <c r="Q27" i="30"/>
  <c r="Q38" i="30" s="1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W27" i="31"/>
  <c r="V27" i="31"/>
  <c r="U27" i="31"/>
  <c r="T27" i="31"/>
  <c r="T38" i="31" s="1"/>
  <c r="S27" i="31"/>
  <c r="S38" i="31" s="1"/>
  <c r="R27" i="31"/>
  <c r="Q27" i="31"/>
  <c r="Q38" i="31" s="1"/>
  <c r="P27" i="31"/>
  <c r="P38" i="31" s="1"/>
  <c r="O27" i="31"/>
  <c r="N27" i="31"/>
  <c r="M27" i="31"/>
  <c r="M38" i="31" s="1"/>
  <c r="L27" i="31"/>
  <c r="K27" i="31"/>
  <c r="J27" i="31"/>
  <c r="I27" i="31"/>
  <c r="H27" i="31"/>
  <c r="G27" i="31"/>
  <c r="F27" i="31"/>
  <c r="E27" i="31"/>
  <c r="D27" i="31"/>
  <c r="C27" i="31"/>
  <c r="AA27" i="1"/>
  <c r="Y27" i="1"/>
  <c r="X27" i="1"/>
  <c r="Z27" i="1" s="1"/>
  <c r="W27" i="1"/>
  <c r="W38" i="1" s="1"/>
  <c r="V27" i="1"/>
  <c r="V38" i="1" s="1"/>
  <c r="U27" i="1"/>
  <c r="T27" i="1"/>
  <c r="T38" i="1" s="1"/>
  <c r="S27" i="1"/>
  <c r="S38" i="1" s="1"/>
  <c r="R27" i="1"/>
  <c r="Q27" i="1"/>
  <c r="P27" i="1"/>
  <c r="O27" i="1"/>
  <c r="N27" i="1"/>
  <c r="M27" i="1"/>
  <c r="L27" i="1"/>
  <c r="K27" i="1"/>
  <c r="J27" i="1"/>
  <c r="I27" i="1"/>
  <c r="H27" i="1"/>
  <c r="H38" i="1" s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U38" i="2" s="1"/>
  <c r="T17" i="2"/>
  <c r="S17" i="2"/>
  <c r="R17" i="2"/>
  <c r="Q17" i="2"/>
  <c r="P17" i="2"/>
  <c r="O17" i="2"/>
  <c r="N17" i="2"/>
  <c r="M17" i="2"/>
  <c r="L17" i="2"/>
  <c r="K17" i="2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W17" i="3"/>
  <c r="W38" i="3" s="1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W17" i="4"/>
  <c r="V17" i="4"/>
  <c r="U17" i="4"/>
  <c r="T17" i="4"/>
  <c r="S17" i="4"/>
  <c r="R17" i="4"/>
  <c r="Q17" i="4"/>
  <c r="P17" i="4"/>
  <c r="O17" i="4"/>
  <c r="N17" i="4"/>
  <c r="N38" i="4" s="1"/>
  <c r="M17" i="4"/>
  <c r="M38" i="4" s="1"/>
  <c r="L17" i="4"/>
  <c r="L38" i="4" s="1"/>
  <c r="K17" i="4"/>
  <c r="K38" i="4" s="1"/>
  <c r="J17" i="4"/>
  <c r="I17" i="4"/>
  <c r="I38" i="4" s="1"/>
  <c r="H17" i="4"/>
  <c r="H38" i="4" s="1"/>
  <c r="G17" i="4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Y17" i="5"/>
  <c r="X17" i="5"/>
  <c r="W17" i="5"/>
  <c r="V17" i="5"/>
  <c r="U17" i="5"/>
  <c r="T17" i="5"/>
  <c r="S17" i="5"/>
  <c r="R17" i="5"/>
  <c r="Q17" i="5"/>
  <c r="P17" i="5"/>
  <c r="O17" i="5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F17" i="5"/>
  <c r="F38" i="5" s="1"/>
  <c r="F40" i="5" s="1"/>
  <c r="E17" i="5"/>
  <c r="E38" i="5" s="1"/>
  <c r="E40" i="5" s="1"/>
  <c r="D17" i="5"/>
  <c r="D38" i="5" s="1"/>
  <c r="C17" i="5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M38" i="6" s="1"/>
  <c r="L17" i="6"/>
  <c r="L38" i="6" s="1"/>
  <c r="K17" i="6"/>
  <c r="J17" i="6"/>
  <c r="I17" i="6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D17" i="6"/>
  <c r="C17" i="6"/>
  <c r="AA17" i="7"/>
  <c r="Y17" i="7"/>
  <c r="X17" i="7"/>
  <c r="W17" i="7"/>
  <c r="V17" i="7"/>
  <c r="U17" i="7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L17" i="7"/>
  <c r="L38" i="7" s="1"/>
  <c r="K17" i="7"/>
  <c r="K38" i="7" s="1"/>
  <c r="J17" i="7"/>
  <c r="J38" i="7" s="1"/>
  <c r="I17" i="7"/>
  <c r="H17" i="7"/>
  <c r="G17" i="7"/>
  <c r="F17" i="7"/>
  <c r="E17" i="7"/>
  <c r="D17" i="7"/>
  <c r="C17" i="7"/>
  <c r="AA17" i="8"/>
  <c r="Y17" i="8"/>
  <c r="X17" i="8"/>
  <c r="Z17" i="8" s="1"/>
  <c r="W17" i="8"/>
  <c r="V17" i="8"/>
  <c r="U17" i="8"/>
  <c r="U38" i="8" s="1"/>
  <c r="T17" i="8"/>
  <c r="S17" i="8"/>
  <c r="S38" i="8" s="1"/>
  <c r="R17" i="8"/>
  <c r="R38" i="8" s="1"/>
  <c r="Q17" i="8"/>
  <c r="Q38" i="8" s="1"/>
  <c r="P17" i="8"/>
  <c r="O17" i="8"/>
  <c r="O38" i="8" s="1"/>
  <c r="N17" i="8"/>
  <c r="N38" i="8" s="1"/>
  <c r="M17" i="8"/>
  <c r="M38" i="8" s="1"/>
  <c r="L17" i="8"/>
  <c r="L38" i="8" s="1"/>
  <c r="K17" i="8"/>
  <c r="J17" i="8"/>
  <c r="I17" i="8"/>
  <c r="H17" i="8"/>
  <c r="G17" i="8"/>
  <c r="F17" i="8"/>
  <c r="E17" i="8"/>
  <c r="E38" i="8" s="1"/>
  <c r="E40" i="8" s="1"/>
  <c r="D17" i="8"/>
  <c r="C17" i="8"/>
  <c r="C38" i="8" s="1"/>
  <c r="AA17" i="9"/>
  <c r="AA38" i="9" s="1"/>
  <c r="Y17" i="9"/>
  <c r="Y38" i="9" s="1"/>
  <c r="X17" i="9"/>
  <c r="W17" i="9"/>
  <c r="V17" i="9"/>
  <c r="V38" i="9" s="1"/>
  <c r="U17" i="9"/>
  <c r="U38" i="9" s="1"/>
  <c r="T17" i="9"/>
  <c r="T38" i="9" s="1"/>
  <c r="S17" i="9"/>
  <c r="S38" i="9" s="1"/>
  <c r="R17" i="9"/>
  <c r="Q17" i="9"/>
  <c r="Q38" i="9" s="1"/>
  <c r="P17" i="9"/>
  <c r="P38" i="9" s="1"/>
  <c r="O17" i="9"/>
  <c r="O38" i="9" s="1"/>
  <c r="N17" i="9"/>
  <c r="N38" i="9" s="1"/>
  <c r="M17" i="9"/>
  <c r="L17" i="9"/>
  <c r="K17" i="9"/>
  <c r="J17" i="9"/>
  <c r="I17" i="9"/>
  <c r="H17" i="9"/>
  <c r="G17" i="9"/>
  <c r="G38" i="9" s="1"/>
  <c r="F17" i="9"/>
  <c r="E17" i="9"/>
  <c r="D17" i="9"/>
  <c r="C17" i="9"/>
  <c r="AA17" i="10"/>
  <c r="AA38" i="10" s="1"/>
  <c r="AA40" i="10" s="1"/>
  <c r="Y17" i="10"/>
  <c r="Y38" i="10" s="1"/>
  <c r="Y40" i="10" s="1"/>
  <c r="X17" i="10"/>
  <c r="Z17" i="10" s="1"/>
  <c r="W17" i="10"/>
  <c r="W38" i="10" s="1"/>
  <c r="V17" i="10"/>
  <c r="V38" i="10" s="1"/>
  <c r="U17" i="10"/>
  <c r="U38" i="10" s="1"/>
  <c r="T17" i="10"/>
  <c r="S17" i="10"/>
  <c r="S38" i="10" s="1"/>
  <c r="R17" i="10"/>
  <c r="R38" i="10" s="1"/>
  <c r="Q17" i="10"/>
  <c r="Q38" i="10" s="1"/>
  <c r="P17" i="10"/>
  <c r="P38" i="10" s="1"/>
  <c r="O17" i="10"/>
  <c r="N17" i="10"/>
  <c r="M17" i="10"/>
  <c r="L17" i="10"/>
  <c r="K17" i="10"/>
  <c r="J17" i="10"/>
  <c r="I17" i="10"/>
  <c r="H17" i="10"/>
  <c r="G17" i="10"/>
  <c r="F17" i="10"/>
  <c r="E17" i="10"/>
  <c r="E38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U17" i="11"/>
  <c r="T17" i="11"/>
  <c r="S17" i="11"/>
  <c r="S38" i="11" s="1"/>
  <c r="R17" i="11"/>
  <c r="R38" i="11" s="1"/>
  <c r="Q17" i="11"/>
  <c r="Q38" i="11" s="1"/>
  <c r="P17" i="11"/>
  <c r="P38" i="11" s="1"/>
  <c r="O17" i="11"/>
  <c r="N17" i="11"/>
  <c r="M17" i="11"/>
  <c r="L17" i="1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J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R17" i="12"/>
  <c r="Q17" i="12"/>
  <c r="P17" i="12"/>
  <c r="O17" i="12"/>
  <c r="N17" i="12"/>
  <c r="M17" i="12"/>
  <c r="L17" i="12"/>
  <c r="K17" i="12"/>
  <c r="J17" i="12"/>
  <c r="I17" i="12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Y17" i="13"/>
  <c r="X17" i="13"/>
  <c r="Z17" i="13" s="1"/>
  <c r="W17" i="13"/>
  <c r="V17" i="13"/>
  <c r="U17" i="13"/>
  <c r="T17" i="13"/>
  <c r="S17" i="13"/>
  <c r="R17" i="13"/>
  <c r="Q17" i="13"/>
  <c r="P17" i="13"/>
  <c r="O17" i="13"/>
  <c r="N17" i="13"/>
  <c r="M17" i="13"/>
  <c r="L17" i="13"/>
  <c r="L38" i="13" s="1"/>
  <c r="K17" i="13"/>
  <c r="K38" i="13" s="1"/>
  <c r="J17" i="13"/>
  <c r="J38" i="13" s="1"/>
  <c r="I17" i="13"/>
  <c r="I38" i="13" s="1"/>
  <c r="H17" i="13"/>
  <c r="H38" i="13" s="1"/>
  <c r="H40" i="13" s="1"/>
  <c r="I39" i="13" s="1"/>
  <c r="I40" i="13" s="1"/>
  <c r="G17" i="13"/>
  <c r="G38" i="13" s="1"/>
  <c r="G40" i="13" s="1"/>
  <c r="H39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AA38" i="14" s="1"/>
  <c r="AA40" i="14" s="1"/>
  <c r="Z17" i="14"/>
  <c r="Y17" i="14"/>
  <c r="X17" i="14"/>
  <c r="W17" i="14"/>
  <c r="V17" i="14"/>
  <c r="U17" i="14"/>
  <c r="T17" i="14"/>
  <c r="S17" i="14"/>
  <c r="R17" i="14"/>
  <c r="Q17" i="14"/>
  <c r="P17" i="14"/>
  <c r="O17" i="14"/>
  <c r="N17" i="14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AA17" i="15"/>
  <c r="Y17" i="15"/>
  <c r="X17" i="15"/>
  <c r="W17" i="15"/>
  <c r="V17" i="15"/>
  <c r="U17" i="15"/>
  <c r="T17" i="15"/>
  <c r="S17" i="15"/>
  <c r="R17" i="15"/>
  <c r="Q17" i="15"/>
  <c r="P17" i="15"/>
  <c r="O17" i="15"/>
  <c r="N17" i="15"/>
  <c r="N38" i="15" s="1"/>
  <c r="M17" i="15"/>
  <c r="M38" i="15" s="1"/>
  <c r="L17" i="15"/>
  <c r="L38" i="15" s="1"/>
  <c r="K17" i="15"/>
  <c r="K38" i="15" s="1"/>
  <c r="J17" i="15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E17" i="15"/>
  <c r="D17" i="15"/>
  <c r="C17" i="15"/>
  <c r="AA17" i="16"/>
  <c r="Y17" i="16"/>
  <c r="X17" i="16"/>
  <c r="W17" i="16"/>
  <c r="V17" i="16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F17" i="16"/>
  <c r="E17" i="16"/>
  <c r="D17" i="16"/>
  <c r="C17" i="16"/>
  <c r="AA17" i="17"/>
  <c r="Y17" i="17"/>
  <c r="X17" i="17"/>
  <c r="Z17" i="17" s="1"/>
  <c r="W17" i="17"/>
  <c r="V17" i="17"/>
  <c r="U17" i="17"/>
  <c r="T17" i="17"/>
  <c r="S17" i="17"/>
  <c r="S38" i="17" s="1"/>
  <c r="R17" i="17"/>
  <c r="R38" i="17" s="1"/>
  <c r="Q17" i="17"/>
  <c r="Q38" i="17" s="1"/>
  <c r="P17" i="17"/>
  <c r="P38" i="17" s="1"/>
  <c r="O17" i="17"/>
  <c r="N17" i="17"/>
  <c r="M17" i="17"/>
  <c r="L17" i="17"/>
  <c r="L38" i="17" s="1"/>
  <c r="K17" i="17"/>
  <c r="K38" i="17" s="1"/>
  <c r="J17" i="17"/>
  <c r="J38" i="17" s="1"/>
  <c r="I17" i="17"/>
  <c r="H17" i="17"/>
  <c r="G17" i="17"/>
  <c r="F17" i="17"/>
  <c r="E17" i="17"/>
  <c r="D17" i="17"/>
  <c r="C17" i="17"/>
  <c r="AA17" i="18"/>
  <c r="Y17" i="18"/>
  <c r="X17" i="18"/>
  <c r="Z17" i="18" s="1"/>
  <c r="W17" i="18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J17" i="18"/>
  <c r="I17" i="18"/>
  <c r="H17" i="18"/>
  <c r="G17" i="18"/>
  <c r="F17" i="18"/>
  <c r="E17" i="18"/>
  <c r="D17" i="18"/>
  <c r="C17" i="18"/>
  <c r="AA17" i="19"/>
  <c r="Y17" i="19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L17" i="19"/>
  <c r="K17" i="19"/>
  <c r="J17" i="19"/>
  <c r="I17" i="19"/>
  <c r="H17" i="19"/>
  <c r="G17" i="19"/>
  <c r="F17" i="19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X17" i="20"/>
  <c r="Z17" i="20" s="1"/>
  <c r="W17" i="20"/>
  <c r="W38" i="20" s="1"/>
  <c r="V17" i="20"/>
  <c r="V38" i="20" s="1"/>
  <c r="U17" i="20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N17" i="20"/>
  <c r="M17" i="20"/>
  <c r="L17" i="20"/>
  <c r="K17" i="20"/>
  <c r="J17" i="20"/>
  <c r="I17" i="20"/>
  <c r="H17" i="20"/>
  <c r="G17" i="20"/>
  <c r="G38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Z17" i="2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Q17" i="21"/>
  <c r="P17" i="21"/>
  <c r="O17" i="21"/>
  <c r="N17" i="21"/>
  <c r="M17" i="21"/>
  <c r="L17" i="21"/>
  <c r="K17" i="21"/>
  <c r="J17" i="21"/>
  <c r="I17" i="21"/>
  <c r="I38" i="21" s="1"/>
  <c r="H17" i="2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Y17" i="22"/>
  <c r="Y38" i="22" s="1"/>
  <c r="Y40" i="22" s="1"/>
  <c r="X17" i="22"/>
  <c r="W17" i="22"/>
  <c r="W38" i="22" s="1"/>
  <c r="V17" i="22"/>
  <c r="V38" i="22" s="1"/>
  <c r="U17" i="22"/>
  <c r="T17" i="22"/>
  <c r="S17" i="22"/>
  <c r="R17" i="22"/>
  <c r="Q17" i="22"/>
  <c r="P17" i="22"/>
  <c r="O17" i="22"/>
  <c r="N17" i="22"/>
  <c r="M17" i="22"/>
  <c r="L17" i="22"/>
  <c r="K17" i="22"/>
  <c r="K38" i="22" s="1"/>
  <c r="J17" i="22"/>
  <c r="J38" i="22" s="1"/>
  <c r="I17" i="22"/>
  <c r="I38" i="22" s="1"/>
  <c r="H17" i="22"/>
  <c r="H38" i="22" s="1"/>
  <c r="G17" i="22"/>
  <c r="G38" i="22" s="1"/>
  <c r="F17" i="22"/>
  <c r="F38" i="22" s="1"/>
  <c r="F40" i="22" s="1"/>
  <c r="E17" i="22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X17" i="23"/>
  <c r="W17" i="23"/>
  <c r="V17" i="23"/>
  <c r="U17" i="23"/>
  <c r="T17" i="23"/>
  <c r="S17" i="23"/>
  <c r="S38" i="23" s="1"/>
  <c r="R17" i="23"/>
  <c r="R38" i="23" s="1"/>
  <c r="Q17" i="23"/>
  <c r="Q38" i="23" s="1"/>
  <c r="P17" i="23"/>
  <c r="O17" i="23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Y17" i="24"/>
  <c r="X17" i="24"/>
  <c r="Z17" i="24" s="1"/>
  <c r="W17" i="24"/>
  <c r="V17" i="24"/>
  <c r="U17" i="24"/>
  <c r="T17" i="24"/>
  <c r="S17" i="24"/>
  <c r="R17" i="24"/>
  <c r="Q17" i="24"/>
  <c r="P17" i="24"/>
  <c r="O17" i="24"/>
  <c r="O38" i="24" s="1"/>
  <c r="N17" i="24"/>
  <c r="N38" i="24" s="1"/>
  <c r="M17" i="24"/>
  <c r="M38" i="24" s="1"/>
  <c r="L17" i="24"/>
  <c r="L38" i="24" s="1"/>
  <c r="K17" i="24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C17" i="24"/>
  <c r="AA17" i="25"/>
  <c r="Y17" i="25"/>
  <c r="X17" i="25"/>
  <c r="Z17" i="25" s="1"/>
  <c r="W17" i="25"/>
  <c r="V17" i="25"/>
  <c r="U17" i="25"/>
  <c r="T17" i="25"/>
  <c r="S17" i="25"/>
  <c r="R17" i="25"/>
  <c r="R38" i="25" s="1"/>
  <c r="Q17" i="25"/>
  <c r="P17" i="25"/>
  <c r="P38" i="25" s="1"/>
  <c r="O17" i="25"/>
  <c r="O38" i="25" s="1"/>
  <c r="N17" i="25"/>
  <c r="N38" i="25" s="1"/>
  <c r="M17" i="25"/>
  <c r="L17" i="25"/>
  <c r="K17" i="25"/>
  <c r="J17" i="25"/>
  <c r="I17" i="25"/>
  <c r="H17" i="25"/>
  <c r="H38" i="25" s="1"/>
  <c r="G17" i="25"/>
  <c r="G38" i="25" s="1"/>
  <c r="G40" i="25" s="1"/>
  <c r="H39" i="25" s="1"/>
  <c r="H40" i="25" s="1"/>
  <c r="I39" i="25" s="1"/>
  <c r="I40" i="25" s="1"/>
  <c r="F17" i="25"/>
  <c r="E17" i="25"/>
  <c r="D17" i="25"/>
  <c r="C17" i="25"/>
  <c r="AA17" i="26"/>
  <c r="Y17" i="26"/>
  <c r="Y38" i="26" s="1"/>
  <c r="Y40" i="26" s="1"/>
  <c r="X17" i="26"/>
  <c r="Z17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G17" i="26"/>
  <c r="F17" i="26"/>
  <c r="E17" i="26"/>
  <c r="D17" i="26"/>
  <c r="C17" i="26"/>
  <c r="AA17" i="27"/>
  <c r="Y17" i="27"/>
  <c r="X17" i="27"/>
  <c r="Z17" i="27" s="1"/>
  <c r="W17" i="27"/>
  <c r="V17" i="27"/>
  <c r="U17" i="27"/>
  <c r="T17" i="27"/>
  <c r="T38" i="27" s="1"/>
  <c r="S17" i="27"/>
  <c r="S38" i="27" s="1"/>
  <c r="R17" i="27"/>
  <c r="Q17" i="27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I17" i="27"/>
  <c r="H17" i="27"/>
  <c r="G17" i="27"/>
  <c r="F17" i="27"/>
  <c r="E17" i="27"/>
  <c r="D17" i="27"/>
  <c r="C17" i="27"/>
  <c r="AA17" i="28"/>
  <c r="Y17" i="28"/>
  <c r="X17" i="28"/>
  <c r="W17" i="28"/>
  <c r="W38" i="28" s="1"/>
  <c r="V17" i="28"/>
  <c r="V38" i="28" s="1"/>
  <c r="U17" i="28"/>
  <c r="U38" i="28" s="1"/>
  <c r="T17" i="28"/>
  <c r="T38" i="28" s="1"/>
  <c r="S17" i="28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K17" i="28"/>
  <c r="J17" i="28"/>
  <c r="I17" i="28"/>
  <c r="H17" i="28"/>
  <c r="H38" i="28" s="1"/>
  <c r="G17" i="28"/>
  <c r="F17" i="28"/>
  <c r="E17" i="28"/>
  <c r="D17" i="28"/>
  <c r="C17" i="28"/>
  <c r="AA17" i="29"/>
  <c r="Y17" i="29"/>
  <c r="Y38" i="29" s="1"/>
  <c r="Y40" i="29" s="1"/>
  <c r="X17" i="29"/>
  <c r="X38" i="29" s="1"/>
  <c r="W17" i="29"/>
  <c r="W38" i="29" s="1"/>
  <c r="V17" i="29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N17" i="29"/>
  <c r="M17" i="29"/>
  <c r="L17" i="29"/>
  <c r="K17" i="29"/>
  <c r="J17" i="29"/>
  <c r="I17" i="29"/>
  <c r="H17" i="29"/>
  <c r="G17" i="29"/>
  <c r="F17" i="29"/>
  <c r="E17" i="29"/>
  <c r="D17" i="29"/>
  <c r="D38" i="29" s="1"/>
  <c r="D40" i="29" s="1"/>
  <c r="C17" i="29"/>
  <c r="C38" i="29" s="1"/>
  <c r="C40" i="29" s="1"/>
  <c r="AA17" i="30"/>
  <c r="AA38" i="30" s="1"/>
  <c r="AA40" i="30" s="1"/>
  <c r="Y17" i="30"/>
  <c r="X17" i="30"/>
  <c r="X38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Q17" i="30"/>
  <c r="P17" i="30"/>
  <c r="O17" i="30"/>
  <c r="N17" i="30"/>
  <c r="M17" i="30"/>
  <c r="L17" i="30"/>
  <c r="K17" i="30"/>
  <c r="J17" i="30"/>
  <c r="I17" i="30"/>
  <c r="H17" i="30"/>
  <c r="G17" i="30"/>
  <c r="G38" i="30" s="1"/>
  <c r="G40" i="30" s="1"/>
  <c r="H39" i="30" s="1"/>
  <c r="H40" i="30" s="1"/>
  <c r="I39" i="30" s="1"/>
  <c r="I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AA17" i="31"/>
  <c r="AA38" i="31" s="1"/>
  <c r="AA40" i="31" s="1"/>
  <c r="Y17" i="31"/>
  <c r="X17" i="31"/>
  <c r="X38" i="31" s="1"/>
  <c r="W17" i="31"/>
  <c r="W38" i="31" s="1"/>
  <c r="V17" i="31"/>
  <c r="V38" i="31" s="1"/>
  <c r="U17" i="31"/>
  <c r="U38" i="31" s="1"/>
  <c r="T17" i="31"/>
  <c r="S17" i="31"/>
  <c r="R17" i="31"/>
  <c r="Q17" i="31"/>
  <c r="P17" i="31"/>
  <c r="O17" i="31"/>
  <c r="N17" i="31"/>
  <c r="M17" i="31"/>
  <c r="L17" i="31"/>
  <c r="K17" i="31"/>
  <c r="J17" i="3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E17" i="31"/>
  <c r="D17" i="31"/>
  <c r="C17" i="31"/>
  <c r="C38" i="31" s="1"/>
  <c r="C40" i="31" s="1"/>
  <c r="AA17" i="1"/>
  <c r="AA38" i="1" s="1"/>
  <c r="AA40" i="1" s="1"/>
  <c r="Y17" i="1"/>
  <c r="Y38" i="1" s="1"/>
  <c r="Y40" i="1" s="1"/>
  <c r="X17" i="1"/>
  <c r="X38" i="1" s="1"/>
  <c r="W17" i="1"/>
  <c r="V17" i="1"/>
  <c r="U17" i="1"/>
  <c r="T17" i="1"/>
  <c r="S17" i="1"/>
  <c r="R17" i="1"/>
  <c r="Q17" i="1"/>
  <c r="P17" i="1"/>
  <c r="O17" i="1"/>
  <c r="N17" i="1"/>
  <c r="M17" i="1"/>
  <c r="L17" i="1"/>
  <c r="L38" i="1" s="1"/>
  <c r="K17" i="1"/>
  <c r="K38" i="1" s="1"/>
  <c r="J17" i="1"/>
  <c r="J38" i="1" s="1"/>
  <c r="I17" i="1"/>
  <c r="I38" i="1" s="1"/>
  <c r="H17" i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22" l="1"/>
  <c r="I39" i="22" s="1"/>
  <c r="I40" i="22" s="1"/>
  <c r="W38" i="5"/>
  <c r="AA38" i="16"/>
  <c r="AA40" i="16" s="1"/>
  <c r="X38" i="15"/>
  <c r="G38" i="7"/>
  <c r="G40" i="7" s="1"/>
  <c r="H39" i="7" s="1"/>
  <c r="V38" i="4"/>
  <c r="Z36" i="25"/>
  <c r="X38" i="25"/>
  <c r="X38" i="5"/>
  <c r="AA38" i="26"/>
  <c r="AA40" i="26" s="1"/>
  <c r="O38" i="21"/>
  <c r="M38" i="20"/>
  <c r="I38" i="18"/>
  <c r="C38" i="15"/>
  <c r="C40" i="15" s="1"/>
  <c r="Z27" i="15"/>
  <c r="Y38" i="15"/>
  <c r="Y40" i="15" s="1"/>
  <c r="H38" i="7"/>
  <c r="H38" i="27"/>
  <c r="H40" i="27" s="1"/>
  <c r="I39" i="27" s="1"/>
  <c r="I40" i="27" s="1"/>
  <c r="D38" i="25"/>
  <c r="D40" i="25" s="1"/>
  <c r="Z38" i="14"/>
  <c r="Y40" i="14"/>
  <c r="X38" i="24"/>
  <c r="Z27" i="24"/>
  <c r="Z17" i="3"/>
  <c r="X38" i="3"/>
  <c r="X40" i="23"/>
  <c r="Z40" i="23" s="1"/>
  <c r="Z38" i="23"/>
  <c r="X40" i="1"/>
  <c r="Z40" i="1" s="1"/>
  <c r="Z38" i="1"/>
  <c r="X38" i="22"/>
  <c r="Z17" i="22"/>
  <c r="Z17" i="1"/>
  <c r="H40" i="3"/>
  <c r="I39" i="3" s="1"/>
  <c r="I40" i="3" s="1"/>
  <c r="J40" i="3" s="1"/>
  <c r="J38" i="28"/>
  <c r="F38" i="26"/>
  <c r="F40" i="26" s="1"/>
  <c r="AA38" i="25"/>
  <c r="AA40" i="25" s="1"/>
  <c r="Z38" i="13"/>
  <c r="X40" i="13"/>
  <c r="Z40" i="13" s="1"/>
  <c r="X40" i="31"/>
  <c r="Z38" i="31"/>
  <c r="H40" i="21"/>
  <c r="I39" i="21" s="1"/>
  <c r="I40" i="21" s="1"/>
  <c r="J40" i="21" s="1"/>
  <c r="Z17" i="31"/>
  <c r="Y38" i="31"/>
  <c r="Y40" i="31" s="1"/>
  <c r="X38" i="10"/>
  <c r="Z17" i="29"/>
  <c r="Z38" i="8"/>
  <c r="X38" i="14"/>
  <c r="X40" i="14" s="1"/>
  <c r="D38" i="6"/>
  <c r="D40" i="6" s="1"/>
  <c r="S38" i="3"/>
  <c r="E38" i="6"/>
  <c r="E40" i="6" s="1"/>
  <c r="T38" i="3"/>
  <c r="R38" i="2"/>
  <c r="H40" i="28"/>
  <c r="I39" i="28" s="1"/>
  <c r="I40" i="28" s="1"/>
  <c r="H40" i="5"/>
  <c r="I39" i="5" s="1"/>
  <c r="I40" i="5" s="1"/>
  <c r="Z38" i="17"/>
  <c r="X40" i="17"/>
  <c r="Z40" i="17" s="1"/>
  <c r="X38" i="4"/>
  <c r="Z17" i="11"/>
  <c r="X38" i="11"/>
  <c r="Z27" i="23"/>
  <c r="H40" i="20"/>
  <c r="I39" i="20" s="1"/>
  <c r="I40" i="20" s="1"/>
  <c r="J40" i="20" s="1"/>
  <c r="Z17" i="30"/>
  <c r="Z38" i="29"/>
  <c r="X40" i="29"/>
  <c r="Z40" i="29" s="1"/>
  <c r="I40" i="12"/>
  <c r="Z27" i="21"/>
  <c r="X38" i="21"/>
  <c r="S38" i="22"/>
  <c r="E38" i="25"/>
  <c r="E40" i="25" s="1"/>
  <c r="U38" i="13"/>
  <c r="N38" i="10"/>
  <c r="L38" i="9"/>
  <c r="J38" i="8"/>
  <c r="C38" i="5"/>
  <c r="C40" i="5" s="1"/>
  <c r="Z17" i="5"/>
  <c r="N38" i="31"/>
  <c r="J38" i="9"/>
  <c r="H38" i="8"/>
  <c r="Z27" i="6"/>
  <c r="X38" i="6"/>
  <c r="X40" i="6" s="1"/>
  <c r="X38" i="20"/>
  <c r="Y38" i="5"/>
  <c r="Y40" i="5" s="1"/>
  <c r="Z17" i="2"/>
  <c r="X38" i="2"/>
  <c r="Z38" i="30"/>
  <c r="X40" i="30"/>
  <c r="Z40" i="30" s="1"/>
  <c r="Z27" i="12"/>
  <c r="X38" i="12"/>
  <c r="Z38" i="19"/>
  <c r="X40" i="19"/>
  <c r="Z40" i="19" s="1"/>
  <c r="X40" i="27"/>
  <c r="Z27" i="31"/>
  <c r="Z17" i="9"/>
  <c r="X38" i="9"/>
  <c r="T38" i="23"/>
  <c r="O38" i="30"/>
  <c r="R38" i="22"/>
  <c r="U38" i="4"/>
  <c r="AA38" i="6"/>
  <c r="AA40" i="6" s="1"/>
  <c r="D38" i="15"/>
  <c r="D40" i="15" s="1"/>
  <c r="AA38" i="15"/>
  <c r="AA40" i="15" s="1"/>
  <c r="R38" i="12"/>
  <c r="H38" i="26"/>
  <c r="H40" i="26" s="1"/>
  <c r="I39" i="26" s="1"/>
  <c r="I40" i="26" s="1"/>
  <c r="U38" i="22"/>
  <c r="O38" i="20"/>
  <c r="K38" i="18"/>
  <c r="I38" i="17"/>
  <c r="G38" i="16"/>
  <c r="G40" i="16" s="1"/>
  <c r="H39" i="16" s="1"/>
  <c r="H40" i="16" s="1"/>
  <c r="I39" i="16" s="1"/>
  <c r="I40" i="16" s="1"/>
  <c r="E38" i="15"/>
  <c r="E40" i="15" s="1"/>
  <c r="C38" i="14"/>
  <c r="C40" i="14" s="1"/>
  <c r="V38" i="13"/>
  <c r="S38" i="12"/>
  <c r="O38" i="10"/>
  <c r="AA38" i="5"/>
  <c r="AA40" i="5" s="1"/>
  <c r="Z17" i="4"/>
  <c r="V38" i="3"/>
  <c r="I38" i="28"/>
  <c r="Y38" i="25"/>
  <c r="Y40" i="25" s="1"/>
  <c r="S38" i="13"/>
  <c r="M38" i="10"/>
  <c r="K38" i="9"/>
  <c r="I38" i="8"/>
  <c r="C38" i="6"/>
  <c r="C40" i="6" s="1"/>
  <c r="Y38" i="6"/>
  <c r="J38" i="31"/>
  <c r="Z17" i="28"/>
  <c r="X38" i="28"/>
  <c r="K38" i="31"/>
  <c r="Q38" i="24"/>
  <c r="L38" i="22"/>
  <c r="V38" i="17"/>
  <c r="F38" i="10"/>
  <c r="F40" i="10" s="1"/>
  <c r="P38" i="23"/>
  <c r="J38" i="21"/>
  <c r="N38" i="13"/>
  <c r="E38" i="9"/>
  <c r="E40" i="9" s="1"/>
  <c r="O38" i="4"/>
  <c r="Y38" i="27"/>
  <c r="Y40" i="27" s="1"/>
  <c r="H38" i="20"/>
  <c r="O38" i="13"/>
  <c r="F38" i="9"/>
  <c r="F40" i="9" s="1"/>
  <c r="I38" i="20"/>
  <c r="E38" i="18"/>
  <c r="E40" i="18" s="1"/>
  <c r="U38" i="15"/>
  <c r="X38" i="7"/>
  <c r="Z17" i="7"/>
  <c r="S38" i="5"/>
  <c r="M38" i="30"/>
  <c r="C38" i="26"/>
  <c r="C40" i="26" s="1"/>
  <c r="J38" i="20"/>
  <c r="H38" i="19"/>
  <c r="F38" i="18"/>
  <c r="F40" i="18" s="1"/>
  <c r="T38" i="14"/>
  <c r="F38" i="8"/>
  <c r="F40" i="8" s="1"/>
  <c r="C38" i="7"/>
  <c r="C40" i="7" s="1"/>
  <c r="X38" i="26"/>
  <c r="Y38" i="28"/>
  <c r="Y40" i="28" s="1"/>
  <c r="O38" i="23"/>
  <c r="M38" i="13"/>
  <c r="D38" i="9"/>
  <c r="D40" i="9" s="1"/>
  <c r="S38" i="6"/>
  <c r="L38" i="31"/>
  <c r="M38" i="22"/>
  <c r="G38" i="10"/>
  <c r="G40" i="10" s="1"/>
  <c r="H39" i="10" s="1"/>
  <c r="H40" i="10" s="1"/>
  <c r="I39" i="10" s="1"/>
  <c r="I40" i="10" s="1"/>
  <c r="J40" i="10" s="1"/>
  <c r="V38" i="7"/>
  <c r="K38" i="21"/>
  <c r="F38" i="19"/>
  <c r="F40" i="19" s="1"/>
  <c r="V38" i="16"/>
  <c r="D38" i="8"/>
  <c r="D40" i="8" s="1"/>
  <c r="W38" i="7"/>
  <c r="Q38" i="1"/>
  <c r="L38" i="30"/>
  <c r="AA38" i="27"/>
  <c r="AA40" i="27" s="1"/>
  <c r="L38" i="21"/>
  <c r="G38" i="19"/>
  <c r="G40" i="19" s="1"/>
  <c r="H39" i="19" s="1"/>
  <c r="W38" i="16"/>
  <c r="O38" i="31"/>
  <c r="X38" i="16"/>
  <c r="Z17" i="16"/>
  <c r="N38" i="30"/>
  <c r="Q38" i="22"/>
  <c r="K38" i="20"/>
  <c r="I38" i="19"/>
  <c r="G38" i="18"/>
  <c r="G40" i="18" s="1"/>
  <c r="H39" i="18" s="1"/>
  <c r="E38" i="17"/>
  <c r="E40" i="17" s="1"/>
  <c r="Y38" i="16"/>
  <c r="Y40" i="16" s="1"/>
  <c r="L38" i="29"/>
  <c r="H38" i="18"/>
  <c r="F38" i="17"/>
  <c r="F40" i="17" s="1"/>
  <c r="G38" i="8"/>
  <c r="G40" i="8" s="1"/>
  <c r="H39" i="8" s="1"/>
  <c r="H40" i="8" s="1"/>
  <c r="I39" i="8" s="1"/>
  <c r="I40" i="8" s="1"/>
  <c r="J40" i="8" s="1"/>
  <c r="D38" i="7"/>
  <c r="D40" i="7" s="1"/>
  <c r="G38" i="17"/>
  <c r="G40" i="17" s="1"/>
  <c r="H39" i="17" s="1"/>
  <c r="H40" i="17" s="1"/>
  <c r="I39" i="17" s="1"/>
  <c r="E38" i="7"/>
  <c r="E40" i="7" s="1"/>
  <c r="AA38" i="7"/>
  <c r="AA40" i="7" s="1"/>
  <c r="S38" i="4"/>
  <c r="E38" i="16"/>
  <c r="E40" i="16" s="1"/>
  <c r="K38" i="28"/>
  <c r="I38" i="27"/>
  <c r="H38" i="17"/>
  <c r="F38" i="16"/>
  <c r="F40" i="16" s="1"/>
  <c r="T38" i="13"/>
  <c r="F38" i="7"/>
  <c r="F40" i="7" s="1"/>
  <c r="R38" i="3"/>
  <c r="Z17" i="15"/>
  <c r="Z27" i="17"/>
  <c r="Z17" i="12"/>
  <c r="Z27" i="4"/>
  <c r="J40" i="2"/>
  <c r="K39" i="2"/>
  <c r="J40" i="13"/>
  <c r="K39" i="13"/>
  <c r="K39" i="15"/>
  <c r="J40" i="15"/>
  <c r="J40" i="24"/>
  <c r="K39" i="24"/>
  <c r="J40" i="29"/>
  <c r="K39" i="29"/>
  <c r="K39" i="31"/>
  <c r="J40" i="31"/>
  <c r="J40" i="23"/>
  <c r="K39" i="23"/>
  <c r="J40" i="28"/>
  <c r="K39" i="28"/>
  <c r="K39" i="6"/>
  <c r="J40" i="6"/>
  <c r="J40" i="5"/>
  <c r="K39" i="5"/>
  <c r="J40" i="1"/>
  <c r="K39" i="1"/>
  <c r="J40" i="25"/>
  <c r="K39" i="25"/>
  <c r="K39" i="14"/>
  <c r="J40" i="14"/>
  <c r="J40" i="30"/>
  <c r="K39" i="30"/>
  <c r="J40" i="22"/>
  <c r="K39" i="22"/>
  <c r="J40" i="16"/>
  <c r="K39" i="16"/>
  <c r="K39" i="11"/>
  <c r="K39" i="4"/>
  <c r="J40" i="4"/>
  <c r="J40" i="9"/>
  <c r="K39" i="9"/>
  <c r="K39" i="12"/>
  <c r="J40" i="12"/>
  <c r="J40" i="27" l="1"/>
  <c r="K39" i="27"/>
  <c r="J40" i="26"/>
  <c r="K39" i="26"/>
  <c r="N39" i="26" s="1"/>
  <c r="Z38" i="20"/>
  <c r="X40" i="20"/>
  <c r="Z40" i="20" s="1"/>
  <c r="K39" i="8"/>
  <c r="K39" i="21"/>
  <c r="H40" i="18"/>
  <c r="I39" i="18" s="1"/>
  <c r="I40" i="18" s="1"/>
  <c r="K39" i="20"/>
  <c r="N39" i="20" s="1"/>
  <c r="H40" i="7"/>
  <c r="I39" i="7" s="1"/>
  <c r="I40" i="7" s="1"/>
  <c r="Z38" i="28"/>
  <c r="X40" i="28"/>
  <c r="Z40" i="28" s="1"/>
  <c r="Z38" i="2"/>
  <c r="X40" i="2"/>
  <c r="Z40" i="2" s="1"/>
  <c r="Z38" i="26"/>
  <c r="X40" i="26"/>
  <c r="Z40" i="26" s="1"/>
  <c r="Z40" i="14"/>
  <c r="Z38" i="21"/>
  <c r="X40" i="21"/>
  <c r="Z40" i="21" s="1"/>
  <c r="H40" i="19"/>
  <c r="I39" i="19" s="1"/>
  <c r="I40" i="19" s="1"/>
  <c r="X40" i="12"/>
  <c r="Z40" i="12" s="1"/>
  <c r="Z38" i="12"/>
  <c r="Z38" i="10"/>
  <c r="X40" i="10"/>
  <c r="Z40" i="10" s="1"/>
  <c r="X40" i="24"/>
  <c r="Z40" i="24" s="1"/>
  <c r="Z38" i="24"/>
  <c r="I40" i="17"/>
  <c r="Z38" i="6"/>
  <c r="Y40" i="6"/>
  <c r="Z40" i="6" s="1"/>
  <c r="Z38" i="11"/>
  <c r="X40" i="11"/>
  <c r="Z40" i="11" s="1"/>
  <c r="X40" i="7"/>
  <c r="Z40" i="7" s="1"/>
  <c r="Z38" i="7"/>
  <c r="Z38" i="4"/>
  <c r="X40" i="4"/>
  <c r="Z40" i="4" s="1"/>
  <c r="K39" i="3"/>
  <c r="N39" i="3" s="1"/>
  <c r="Z38" i="22"/>
  <c r="X40" i="22"/>
  <c r="Z40" i="22" s="1"/>
  <c r="Z38" i="9"/>
  <c r="X40" i="9"/>
  <c r="Z40" i="9" s="1"/>
  <c r="Z38" i="5"/>
  <c r="X40" i="5"/>
  <c r="Z40" i="5" s="1"/>
  <c r="Z38" i="25"/>
  <c r="X40" i="25"/>
  <c r="Z40" i="25" s="1"/>
  <c r="Z40" i="27"/>
  <c r="X40" i="16"/>
  <c r="Z40" i="16" s="1"/>
  <c r="Z38" i="16"/>
  <c r="Z38" i="27"/>
  <c r="Z38" i="3"/>
  <c r="X40" i="3"/>
  <c r="Z40" i="3" s="1"/>
  <c r="Z38" i="15"/>
  <c r="X40" i="15"/>
  <c r="Z40" i="15" s="1"/>
  <c r="K39" i="10"/>
  <c r="Z40" i="31"/>
  <c r="N39" i="8"/>
  <c r="K40" i="8"/>
  <c r="L39" i="8" s="1"/>
  <c r="L40" i="8" s="1"/>
  <c r="M39" i="8" s="1"/>
  <c r="M40" i="8" s="1"/>
  <c r="N39" i="1"/>
  <c r="K40" i="1"/>
  <c r="L39" i="1" s="1"/>
  <c r="L40" i="1" s="1"/>
  <c r="M39" i="1" s="1"/>
  <c r="M40" i="1" s="1"/>
  <c r="N39" i="31"/>
  <c r="K40" i="31"/>
  <c r="L39" i="31" s="1"/>
  <c r="L40" i="31" s="1"/>
  <c r="M39" i="31" s="1"/>
  <c r="M40" i="31" s="1"/>
  <c r="N39" i="21"/>
  <c r="K40" i="21"/>
  <c r="L39" i="21" s="1"/>
  <c r="L40" i="21" s="1"/>
  <c r="M39" i="21" s="1"/>
  <c r="M40" i="21" s="1"/>
  <c r="N39" i="5"/>
  <c r="K40" i="5"/>
  <c r="L39" i="5" s="1"/>
  <c r="L40" i="5" s="1"/>
  <c r="M39" i="5" s="1"/>
  <c r="M40" i="5" s="1"/>
  <c r="N39" i="11"/>
  <c r="K40" i="11"/>
  <c r="L39" i="11" s="1"/>
  <c r="L40" i="11" s="1"/>
  <c r="M39" i="11" s="1"/>
  <c r="M40" i="11" s="1"/>
  <c r="N39" i="16"/>
  <c r="K40" i="16"/>
  <c r="L39" i="16" s="1"/>
  <c r="L40" i="16" s="1"/>
  <c r="M39" i="16" s="1"/>
  <c r="M40" i="16" s="1"/>
  <c r="N39" i="24"/>
  <c r="K40" i="24"/>
  <c r="L39" i="24" s="1"/>
  <c r="L40" i="24" s="1"/>
  <c r="M39" i="24" s="1"/>
  <c r="M40" i="24" s="1"/>
  <c r="N39" i="2"/>
  <c r="K40" i="2"/>
  <c r="L39" i="2" s="1"/>
  <c r="L40" i="2" s="1"/>
  <c r="M39" i="2" s="1"/>
  <c r="M40" i="2" s="1"/>
  <c r="N39" i="10"/>
  <c r="K40" i="10"/>
  <c r="L39" i="10" s="1"/>
  <c r="L40" i="10" s="1"/>
  <c r="M39" i="10" s="1"/>
  <c r="M40" i="10" s="1"/>
  <c r="N39" i="28"/>
  <c r="K40" i="28"/>
  <c r="L39" i="28" s="1"/>
  <c r="L40" i="28" s="1"/>
  <c r="M39" i="28" s="1"/>
  <c r="M40" i="28" s="1"/>
  <c r="N39" i="13"/>
  <c r="K40" i="13"/>
  <c r="L39" i="13" s="1"/>
  <c r="L40" i="13" s="1"/>
  <c r="M39" i="13" s="1"/>
  <c r="M40" i="13" s="1"/>
  <c r="N39" i="12"/>
  <c r="K40" i="12"/>
  <c r="L39" i="12" s="1"/>
  <c r="L40" i="12" s="1"/>
  <c r="M39" i="12" s="1"/>
  <c r="M40" i="12" s="1"/>
  <c r="N39" i="14"/>
  <c r="K40" i="14"/>
  <c r="L39" i="14" s="1"/>
  <c r="L40" i="14" s="1"/>
  <c r="M39" i="14" s="1"/>
  <c r="M40" i="14" s="1"/>
  <c r="N39" i="6"/>
  <c r="K40" i="6"/>
  <c r="L39" i="6" s="1"/>
  <c r="L40" i="6" s="1"/>
  <c r="M39" i="6" s="1"/>
  <c r="M40" i="6" s="1"/>
  <c r="N39" i="22"/>
  <c r="K40" i="22"/>
  <c r="L39" i="22" s="1"/>
  <c r="L40" i="22" s="1"/>
  <c r="M39" i="22" s="1"/>
  <c r="M40" i="22" s="1"/>
  <c r="N39" i="4"/>
  <c r="K40" i="4"/>
  <c r="L39" i="4" s="1"/>
  <c r="L40" i="4" s="1"/>
  <c r="M39" i="4" s="1"/>
  <c r="M40" i="4" s="1"/>
  <c r="N39" i="29"/>
  <c r="K40" i="29"/>
  <c r="L39" i="29" s="1"/>
  <c r="L40" i="29" s="1"/>
  <c r="M39" i="29" s="1"/>
  <c r="M40" i="29" s="1"/>
  <c r="N39" i="9"/>
  <c r="K40" i="9"/>
  <c r="L39" i="9" s="1"/>
  <c r="L40" i="9" s="1"/>
  <c r="M39" i="9" s="1"/>
  <c r="M40" i="9" s="1"/>
  <c r="N39" i="27"/>
  <c r="K40" i="27"/>
  <c r="L39" i="27" s="1"/>
  <c r="L40" i="27" s="1"/>
  <c r="M39" i="27" s="1"/>
  <c r="M40" i="27" s="1"/>
  <c r="N39" i="25"/>
  <c r="K40" i="25"/>
  <c r="L39" i="25" s="1"/>
  <c r="L40" i="25" s="1"/>
  <c r="M39" i="25" s="1"/>
  <c r="M40" i="25" s="1"/>
  <c r="N39" i="23"/>
  <c r="K40" i="23"/>
  <c r="L39" i="23" s="1"/>
  <c r="L40" i="23" s="1"/>
  <c r="M39" i="23" s="1"/>
  <c r="M40" i="23" s="1"/>
  <c r="N39" i="30"/>
  <c r="K40" i="30"/>
  <c r="L39" i="30" s="1"/>
  <c r="L40" i="30" s="1"/>
  <c r="M39" i="30" s="1"/>
  <c r="M40" i="30" s="1"/>
  <c r="N39" i="15"/>
  <c r="K40" i="15"/>
  <c r="L39" i="15" s="1"/>
  <c r="L40" i="15" s="1"/>
  <c r="M39" i="15" s="1"/>
  <c r="M40" i="15" s="1"/>
  <c r="J40" i="19" l="1"/>
  <c r="K39" i="19"/>
  <c r="J40" i="7"/>
  <c r="K39" i="7"/>
  <c r="J40" i="18"/>
  <c r="K39" i="18"/>
  <c r="K39" i="17"/>
  <c r="J40" i="17"/>
  <c r="K40" i="3"/>
  <c r="L39" i="3" s="1"/>
  <c r="L40" i="3" s="1"/>
  <c r="M39" i="3" s="1"/>
  <c r="M40" i="3" s="1"/>
  <c r="N40" i="3" s="1"/>
  <c r="K40" i="20"/>
  <c r="L39" i="20" s="1"/>
  <c r="L40" i="20" s="1"/>
  <c r="M39" i="20" s="1"/>
  <c r="M40" i="20" s="1"/>
  <c r="K40" i="26"/>
  <c r="L39" i="26" s="1"/>
  <c r="L40" i="26" s="1"/>
  <c r="M39" i="26" s="1"/>
  <c r="M40" i="26" s="1"/>
  <c r="N40" i="26" s="1"/>
  <c r="N40" i="28"/>
  <c r="O39" i="28"/>
  <c r="O39" i="4"/>
  <c r="N40" i="4"/>
  <c r="N40" i="31"/>
  <c r="O39" i="31"/>
  <c r="N40" i="29"/>
  <c r="O39" i="29"/>
  <c r="N40" i="22"/>
  <c r="O39" i="22"/>
  <c r="N40" i="21"/>
  <c r="O39" i="21"/>
  <c r="N40" i="15"/>
  <c r="O39" i="15"/>
  <c r="N40" i="10"/>
  <c r="O39" i="10"/>
  <c r="N40" i="25"/>
  <c r="O39" i="25"/>
  <c r="N40" i="20"/>
  <c r="O39" i="20"/>
  <c r="N40" i="12"/>
  <c r="O39" i="12"/>
  <c r="N40" i="23"/>
  <c r="O39" i="23"/>
  <c r="O39" i="11"/>
  <c r="N40" i="11"/>
  <c r="N40" i="30"/>
  <c r="O39" i="30"/>
  <c r="N40" i="13"/>
  <c r="O39" i="13"/>
  <c r="N40" i="5"/>
  <c r="O39" i="5"/>
  <c r="O39" i="8"/>
  <c r="N40" i="8"/>
  <c r="N40" i="14"/>
  <c r="O39" i="14"/>
  <c r="N40" i="16"/>
  <c r="O39" i="16"/>
  <c r="O39" i="27"/>
  <c r="N40" i="27"/>
  <c r="O39" i="2"/>
  <c r="N40" i="2"/>
  <c r="N40" i="1"/>
  <c r="O39" i="1"/>
  <c r="N40" i="9"/>
  <c r="O39" i="9"/>
  <c r="N40" i="6"/>
  <c r="O39" i="6"/>
  <c r="N40" i="24"/>
  <c r="O39" i="24"/>
  <c r="O39" i="26" l="1"/>
  <c r="O39" i="3"/>
  <c r="N39" i="17"/>
  <c r="K40" i="17"/>
  <c r="L39" i="17" s="1"/>
  <c r="L40" i="17" s="1"/>
  <c r="M39" i="17" s="1"/>
  <c r="M40" i="17" s="1"/>
  <c r="N39" i="18"/>
  <c r="K40" i="18"/>
  <c r="L39" i="18" s="1"/>
  <c r="L40" i="18" s="1"/>
  <c r="M39" i="18" s="1"/>
  <c r="M40" i="18" s="1"/>
  <c r="K40" i="7"/>
  <c r="L39" i="7" s="1"/>
  <c r="L40" i="7" s="1"/>
  <c r="M39" i="7" s="1"/>
  <c r="M40" i="7" s="1"/>
  <c r="N39" i="7"/>
  <c r="N39" i="19"/>
  <c r="K40" i="19"/>
  <c r="L39" i="19" s="1"/>
  <c r="L40" i="19" s="1"/>
  <c r="M39" i="19" s="1"/>
  <c r="M40" i="19" s="1"/>
  <c r="R39" i="29"/>
  <c r="O40" i="29"/>
  <c r="P39" i="29" s="1"/>
  <c r="P40" i="29" s="1"/>
  <c r="Q39" i="29" s="1"/>
  <c r="Q40" i="29" s="1"/>
  <c r="R39" i="16"/>
  <c r="O40" i="16"/>
  <c r="P39" i="16" s="1"/>
  <c r="P40" i="16" s="1"/>
  <c r="Q39" i="16" s="1"/>
  <c r="Q40" i="16" s="1"/>
  <c r="R39" i="20"/>
  <c r="O40" i="20"/>
  <c r="P39" i="20" s="1"/>
  <c r="P40" i="20" s="1"/>
  <c r="Q39" i="20" s="1"/>
  <c r="Q40" i="20" s="1"/>
  <c r="R39" i="24"/>
  <c r="O40" i="24"/>
  <c r="P39" i="24" s="1"/>
  <c r="P40" i="24" s="1"/>
  <c r="Q39" i="24" s="1"/>
  <c r="Q40" i="24" s="1"/>
  <c r="R39" i="25"/>
  <c r="O40" i="25"/>
  <c r="P39" i="25" s="1"/>
  <c r="P40" i="25" s="1"/>
  <c r="Q39" i="25" s="1"/>
  <c r="Q40" i="25" s="1"/>
  <c r="R39" i="4"/>
  <c r="O40" i="4"/>
  <c r="P39" i="4" s="1"/>
  <c r="P40" i="4" s="1"/>
  <c r="Q39" i="4" s="1"/>
  <c r="Q40" i="4" s="1"/>
  <c r="R39" i="11"/>
  <c r="O40" i="11"/>
  <c r="P39" i="11" s="1"/>
  <c r="P40" i="11" s="1"/>
  <c r="Q39" i="11" s="1"/>
  <c r="Q40" i="11" s="1"/>
  <c r="R39" i="5"/>
  <c r="O40" i="5"/>
  <c r="P39" i="5" s="1"/>
  <c r="P40" i="5" s="1"/>
  <c r="Q39" i="5" s="1"/>
  <c r="Q40" i="5" s="1"/>
  <c r="R39" i="15"/>
  <c r="O40" i="15"/>
  <c r="P39" i="15" s="1"/>
  <c r="P40" i="15" s="1"/>
  <c r="Q39" i="15" s="1"/>
  <c r="Q40" i="15" s="1"/>
  <c r="R39" i="6"/>
  <c r="O40" i="6"/>
  <c r="P39" i="6" s="1"/>
  <c r="P40" i="6" s="1"/>
  <c r="Q39" i="6" s="1"/>
  <c r="Q40" i="6" s="1"/>
  <c r="R39" i="13"/>
  <c r="O40" i="13"/>
  <c r="P39" i="13" s="1"/>
  <c r="P40" i="13" s="1"/>
  <c r="Q39" i="13" s="1"/>
  <c r="Q40" i="13" s="1"/>
  <c r="R39" i="21"/>
  <c r="O40" i="21"/>
  <c r="P39" i="21" s="1"/>
  <c r="P40" i="21" s="1"/>
  <c r="Q39" i="21" s="1"/>
  <c r="Q40" i="21" s="1"/>
  <c r="O40" i="3"/>
  <c r="P39" i="3" s="1"/>
  <c r="P40" i="3" s="1"/>
  <c r="Q39" i="3" s="1"/>
  <c r="Q40" i="3" s="1"/>
  <c r="R39" i="3"/>
  <c r="R39" i="22"/>
  <c r="O40" i="22"/>
  <c r="P39" i="22" s="1"/>
  <c r="P40" i="22" s="1"/>
  <c r="Q39" i="22" s="1"/>
  <c r="Q40" i="22" s="1"/>
  <c r="R39" i="28"/>
  <c r="O40" i="28"/>
  <c r="P39" i="28" s="1"/>
  <c r="P40" i="28" s="1"/>
  <c r="Q39" i="28" s="1"/>
  <c r="Q40" i="28" s="1"/>
  <c r="R39" i="10"/>
  <c r="O40" i="10"/>
  <c r="P39" i="10" s="1"/>
  <c r="P40" i="10" s="1"/>
  <c r="Q39" i="10" s="1"/>
  <c r="Q40" i="10" s="1"/>
  <c r="R39" i="8"/>
  <c r="O40" i="8"/>
  <c r="P39" i="8" s="1"/>
  <c r="P40" i="8" s="1"/>
  <c r="Q39" i="8" s="1"/>
  <c r="Q40" i="8" s="1"/>
  <c r="R39" i="1"/>
  <c r="O40" i="1"/>
  <c r="P39" i="1" s="1"/>
  <c r="P40" i="1" s="1"/>
  <c r="Q39" i="1" s="1"/>
  <c r="Q40" i="1" s="1"/>
  <c r="R39" i="23"/>
  <c r="O40" i="23"/>
  <c r="P39" i="23" s="1"/>
  <c r="P40" i="23" s="1"/>
  <c r="Q39" i="23" s="1"/>
  <c r="Q40" i="23" s="1"/>
  <c r="R39" i="31"/>
  <c r="O40" i="31"/>
  <c r="P39" i="31" s="1"/>
  <c r="P40" i="31" s="1"/>
  <c r="Q39" i="31" s="1"/>
  <c r="Q40" i="31" s="1"/>
  <c r="R39" i="14"/>
  <c r="O40" i="14"/>
  <c r="P39" i="14" s="1"/>
  <c r="P40" i="14" s="1"/>
  <c r="Q39" i="14" s="1"/>
  <c r="Q40" i="14" s="1"/>
  <c r="R39" i="12"/>
  <c r="O40" i="12"/>
  <c r="P39" i="12" s="1"/>
  <c r="P40" i="12" s="1"/>
  <c r="Q39" i="12" s="1"/>
  <c r="Q40" i="12" s="1"/>
  <c r="O40" i="2"/>
  <c r="P39" i="2" s="1"/>
  <c r="P40" i="2" s="1"/>
  <c r="Q39" i="2" s="1"/>
  <c r="Q40" i="2" s="1"/>
  <c r="R39" i="2"/>
  <c r="R39" i="9"/>
  <c r="O40" i="9"/>
  <c r="P39" i="9" s="1"/>
  <c r="P40" i="9" s="1"/>
  <c r="Q39" i="9" s="1"/>
  <c r="Q40" i="9" s="1"/>
  <c r="R39" i="26"/>
  <c r="O40" i="26"/>
  <c r="P39" i="26" s="1"/>
  <c r="P40" i="26" s="1"/>
  <c r="Q39" i="26" s="1"/>
  <c r="Q40" i="26" s="1"/>
  <c r="R39" i="30"/>
  <c r="O40" i="30"/>
  <c r="P39" i="30" s="1"/>
  <c r="P40" i="30" s="1"/>
  <c r="Q39" i="30" s="1"/>
  <c r="Q40" i="30" s="1"/>
  <c r="R39" i="27"/>
  <c r="O40" i="27"/>
  <c r="P39" i="27" s="1"/>
  <c r="P40" i="27" s="1"/>
  <c r="Q39" i="27" s="1"/>
  <c r="Q40" i="27" s="1"/>
  <c r="O39" i="19" l="1"/>
  <c r="N40" i="19"/>
  <c r="N40" i="7"/>
  <c r="O39" i="7"/>
  <c r="N40" i="18"/>
  <c r="O39" i="18"/>
  <c r="O39" i="17"/>
  <c r="N40" i="17"/>
  <c r="R40" i="27"/>
  <c r="S39" i="27"/>
  <c r="S39" i="10"/>
  <c r="R40" i="10"/>
  <c r="S39" i="15"/>
  <c r="R40" i="15"/>
  <c r="R40" i="20"/>
  <c r="S39" i="20"/>
  <c r="R40" i="2"/>
  <c r="S39" i="2"/>
  <c r="S39" i="8"/>
  <c r="R40" i="8"/>
  <c r="S39" i="23"/>
  <c r="R40" i="23"/>
  <c r="R40" i="6"/>
  <c r="S39" i="6"/>
  <c r="R40" i="31"/>
  <c r="S39" i="31"/>
  <c r="S39" i="4"/>
  <c r="R40" i="4"/>
  <c r="R40" i="21"/>
  <c r="S39" i="21"/>
  <c r="R40" i="14"/>
  <c r="S39" i="14"/>
  <c r="R40" i="3"/>
  <c r="S39" i="3"/>
  <c r="R40" i="13"/>
  <c r="S39" i="13"/>
  <c r="R40" i="25"/>
  <c r="S39" i="25"/>
  <c r="R40" i="29"/>
  <c r="S39" i="29"/>
  <c r="R40" i="9"/>
  <c r="S39" i="9"/>
  <c r="R40" i="24"/>
  <c r="S39" i="24"/>
  <c r="R40" i="30"/>
  <c r="S39" i="30"/>
  <c r="R40" i="28"/>
  <c r="S39" i="28"/>
  <c r="R40" i="5"/>
  <c r="S39" i="5"/>
  <c r="R40" i="16"/>
  <c r="S39" i="16"/>
  <c r="R40" i="26"/>
  <c r="S39" i="26"/>
  <c r="S39" i="12"/>
  <c r="R40" i="12"/>
  <c r="S39" i="1"/>
  <c r="R40" i="1"/>
  <c r="R40" i="22"/>
  <c r="S39" i="22"/>
  <c r="R40" i="11"/>
  <c r="S39" i="11"/>
  <c r="R39" i="17" l="1"/>
  <c r="O40" i="17"/>
  <c r="P39" i="17" s="1"/>
  <c r="P40" i="17" s="1"/>
  <c r="Q39" i="17" s="1"/>
  <c r="Q40" i="17" s="1"/>
  <c r="R39" i="18"/>
  <c r="O40" i="18"/>
  <c r="P39" i="18" s="1"/>
  <c r="P40" i="18" s="1"/>
  <c r="Q39" i="18" s="1"/>
  <c r="Q40" i="18" s="1"/>
  <c r="R39" i="7"/>
  <c r="O40" i="7"/>
  <c r="P39" i="7" s="1"/>
  <c r="P40" i="7" s="1"/>
  <c r="Q39" i="7" s="1"/>
  <c r="Q40" i="7" s="1"/>
  <c r="R39" i="19"/>
  <c r="O40" i="19"/>
  <c r="P39" i="19" s="1"/>
  <c r="P40" i="19" s="1"/>
  <c r="Q39" i="19" s="1"/>
  <c r="Q40" i="19" s="1"/>
  <c r="V39" i="11"/>
  <c r="S40" i="11"/>
  <c r="T39" i="11" s="1"/>
  <c r="T40" i="11" s="1"/>
  <c r="U39" i="11" s="1"/>
  <c r="U40" i="11" s="1"/>
  <c r="V40" i="11" s="1"/>
  <c r="W40" i="11" s="1"/>
  <c r="V39" i="8"/>
  <c r="S40" i="8"/>
  <c r="T39" i="8" s="1"/>
  <c r="T40" i="8" s="1"/>
  <c r="U39" i="8" s="1"/>
  <c r="U40" i="8" s="1"/>
  <c r="V40" i="8" s="1"/>
  <c r="W40" i="8" s="1"/>
  <c r="V39" i="10"/>
  <c r="S40" i="10"/>
  <c r="T39" i="10" s="1"/>
  <c r="T40" i="10" s="1"/>
  <c r="U39" i="10" s="1"/>
  <c r="U40" i="10" s="1"/>
  <c r="V40" i="10" s="1"/>
  <c r="W40" i="10" s="1"/>
  <c r="V39" i="3"/>
  <c r="S40" i="3"/>
  <c r="T39" i="3" s="1"/>
  <c r="T40" i="3" s="1"/>
  <c r="U39" i="3" s="1"/>
  <c r="U40" i="3" s="1"/>
  <c r="V40" i="3" s="1"/>
  <c r="W40" i="3" s="1"/>
  <c r="V39" i="12"/>
  <c r="S40" i="12"/>
  <c r="T39" i="12" s="1"/>
  <c r="T40" i="12" s="1"/>
  <c r="U39" i="12" s="1"/>
  <c r="U40" i="12" s="1"/>
  <c r="V40" i="12" s="1"/>
  <c r="W40" i="12" s="1"/>
  <c r="V39" i="23"/>
  <c r="S40" i="23"/>
  <c r="T39" i="23" s="1"/>
  <c r="T40" i="23" s="1"/>
  <c r="U39" i="23" s="1"/>
  <c r="U40" i="23" s="1"/>
  <c r="V40" i="23" s="1"/>
  <c r="W40" i="23" s="1"/>
  <c r="V39" i="21"/>
  <c r="S40" i="21"/>
  <c r="T39" i="21" s="1"/>
  <c r="T40" i="21" s="1"/>
  <c r="U39" i="21" s="1"/>
  <c r="U40" i="21" s="1"/>
  <c r="V40" i="21" s="1"/>
  <c r="W40" i="21" s="1"/>
  <c r="V39" i="9"/>
  <c r="S40" i="9"/>
  <c r="T39" i="9" s="1"/>
  <c r="T40" i="9" s="1"/>
  <c r="U39" i="9" s="1"/>
  <c r="U40" i="9" s="1"/>
  <c r="V40" i="9" s="1"/>
  <c r="W40" i="9" s="1"/>
  <c r="V39" i="15"/>
  <c r="S40" i="15"/>
  <c r="T39" i="15" s="1"/>
  <c r="T40" i="15" s="1"/>
  <c r="U39" i="15" s="1"/>
  <c r="U40" i="15" s="1"/>
  <c r="V40" i="15" s="1"/>
  <c r="W40" i="15" s="1"/>
  <c r="V39" i="30"/>
  <c r="S40" i="30"/>
  <c r="T39" i="30" s="1"/>
  <c r="T40" i="30" s="1"/>
  <c r="U39" i="30" s="1"/>
  <c r="U40" i="30" s="1"/>
  <c r="V40" i="30" s="1"/>
  <c r="W40" i="30" s="1"/>
  <c r="V39" i="31"/>
  <c r="S40" i="31"/>
  <c r="T39" i="31" s="1"/>
  <c r="T40" i="31" s="1"/>
  <c r="U39" i="31" s="1"/>
  <c r="U40" i="31" s="1"/>
  <c r="V40" i="31" s="1"/>
  <c r="W40" i="31" s="1"/>
  <c r="V39" i="27"/>
  <c r="S40" i="27"/>
  <c r="T39" i="27" s="1"/>
  <c r="T40" i="27" s="1"/>
  <c r="U39" i="27" s="1"/>
  <c r="U40" i="27" s="1"/>
  <c r="V40" i="27" s="1"/>
  <c r="W40" i="27" s="1"/>
  <c r="V39" i="20"/>
  <c r="S40" i="20"/>
  <c r="T39" i="20" s="1"/>
  <c r="T40" i="20" s="1"/>
  <c r="U39" i="20" s="1"/>
  <c r="U40" i="20" s="1"/>
  <c r="V40" i="20" s="1"/>
  <c r="W40" i="20" s="1"/>
  <c r="V39" i="28"/>
  <c r="S40" i="28"/>
  <c r="T39" i="28" s="1"/>
  <c r="T40" i="28" s="1"/>
  <c r="U39" i="28" s="1"/>
  <c r="U40" i="28" s="1"/>
  <c r="V40" i="28" s="1"/>
  <c r="W40" i="28" s="1"/>
  <c r="V39" i="4"/>
  <c r="S40" i="4"/>
  <c r="T39" i="4" s="1"/>
  <c r="T40" i="4" s="1"/>
  <c r="U39" i="4" s="1"/>
  <c r="U40" i="4" s="1"/>
  <c r="V40" i="4" s="1"/>
  <c r="W40" i="4" s="1"/>
  <c r="V39" i="26"/>
  <c r="S40" i="26"/>
  <c r="T39" i="26" s="1"/>
  <c r="T40" i="26" s="1"/>
  <c r="U39" i="26" s="1"/>
  <c r="U40" i="26" s="1"/>
  <c r="V40" i="26" s="1"/>
  <c r="W40" i="26" s="1"/>
  <c r="V39" i="29"/>
  <c r="S40" i="29"/>
  <c r="T39" i="29" s="1"/>
  <c r="T40" i="29" s="1"/>
  <c r="U39" i="29" s="1"/>
  <c r="U40" i="29" s="1"/>
  <c r="V40" i="29" s="1"/>
  <c r="W40" i="29" s="1"/>
  <c r="V39" i="14"/>
  <c r="S40" i="14"/>
  <c r="T39" i="14" s="1"/>
  <c r="T40" i="14" s="1"/>
  <c r="U39" i="14" s="1"/>
  <c r="U40" i="14" s="1"/>
  <c r="V40" i="14" s="1"/>
  <c r="W40" i="14" s="1"/>
  <c r="V39" i="22"/>
  <c r="S40" i="22"/>
  <c r="T39" i="22" s="1"/>
  <c r="T40" i="22" s="1"/>
  <c r="U39" i="22" s="1"/>
  <c r="U40" i="22" s="1"/>
  <c r="V40" i="22" s="1"/>
  <c r="W40" i="22" s="1"/>
  <c r="V39" i="16"/>
  <c r="S40" i="16"/>
  <c r="T39" i="16" s="1"/>
  <c r="T40" i="16" s="1"/>
  <c r="U39" i="16" s="1"/>
  <c r="U40" i="16" s="1"/>
  <c r="V40" i="16" s="1"/>
  <c r="W40" i="16" s="1"/>
  <c r="V39" i="25"/>
  <c r="S40" i="25"/>
  <c r="T39" i="25" s="1"/>
  <c r="T40" i="25" s="1"/>
  <c r="U39" i="25" s="1"/>
  <c r="U40" i="25" s="1"/>
  <c r="V40" i="25" s="1"/>
  <c r="W40" i="25" s="1"/>
  <c r="V39" i="6"/>
  <c r="S40" i="6"/>
  <c r="T39" i="6" s="1"/>
  <c r="T40" i="6" s="1"/>
  <c r="U39" i="6" s="1"/>
  <c r="U40" i="6" s="1"/>
  <c r="V40" i="6" s="1"/>
  <c r="W40" i="6" s="1"/>
  <c r="V39" i="2"/>
  <c r="S40" i="2"/>
  <c r="T39" i="2" s="1"/>
  <c r="T40" i="2" s="1"/>
  <c r="U39" i="2" s="1"/>
  <c r="U40" i="2" s="1"/>
  <c r="V40" i="2" s="1"/>
  <c r="W40" i="2" s="1"/>
  <c r="V39" i="5"/>
  <c r="S40" i="5"/>
  <c r="T39" i="5" s="1"/>
  <c r="T40" i="5" s="1"/>
  <c r="U39" i="5" s="1"/>
  <c r="U40" i="5" s="1"/>
  <c r="V40" i="5" s="1"/>
  <c r="W40" i="5" s="1"/>
  <c r="V39" i="24"/>
  <c r="S40" i="24"/>
  <c r="T39" i="24" s="1"/>
  <c r="T40" i="24" s="1"/>
  <c r="U39" i="24" s="1"/>
  <c r="U40" i="24" s="1"/>
  <c r="V40" i="24" s="1"/>
  <c r="W40" i="24" s="1"/>
  <c r="V39" i="13"/>
  <c r="S40" i="13"/>
  <c r="T39" i="13" s="1"/>
  <c r="T40" i="13" s="1"/>
  <c r="U39" i="13" s="1"/>
  <c r="U40" i="13" s="1"/>
  <c r="V40" i="13" s="1"/>
  <c r="W40" i="13" s="1"/>
  <c r="V39" i="1"/>
  <c r="S40" i="1"/>
  <c r="T39" i="1" s="1"/>
  <c r="T40" i="1" s="1"/>
  <c r="U39" i="1" s="1"/>
  <c r="U40" i="1" s="1"/>
  <c r="V40" i="1" s="1"/>
  <c r="W40" i="1" s="1"/>
  <c r="R40" i="19" l="1"/>
  <c r="S39" i="19"/>
  <c r="S39" i="7"/>
  <c r="R40" i="7"/>
  <c r="R40" i="18"/>
  <c r="S39" i="18"/>
  <c r="R40" i="17"/>
  <c r="S39" i="17"/>
  <c r="V39" i="18" l="1"/>
  <c r="S40" i="18"/>
  <c r="T39" i="18" s="1"/>
  <c r="T40" i="18" s="1"/>
  <c r="U39" i="18" s="1"/>
  <c r="U40" i="18" s="1"/>
  <c r="V40" i="18" s="1"/>
  <c r="W40" i="18" s="1"/>
  <c r="V39" i="17"/>
  <c r="S40" i="17"/>
  <c r="T39" i="17" s="1"/>
  <c r="T40" i="17" s="1"/>
  <c r="U39" i="17" s="1"/>
  <c r="U40" i="17" s="1"/>
  <c r="V40" i="17" s="1"/>
  <c r="W40" i="17" s="1"/>
  <c r="V39" i="7"/>
  <c r="S40" i="7"/>
  <c r="T39" i="7" s="1"/>
  <c r="T40" i="7" s="1"/>
  <c r="U39" i="7" s="1"/>
  <c r="U40" i="7" s="1"/>
  <c r="V40" i="7" s="1"/>
  <c r="W40" i="7" s="1"/>
  <c r="S40" i="19"/>
  <c r="T39" i="19" s="1"/>
  <c r="T40" i="19" s="1"/>
  <c r="U39" i="19" s="1"/>
  <c r="U40" i="19" s="1"/>
  <c r="V40" i="19" s="1"/>
  <c r="W40" i="19" s="1"/>
  <c r="V39" i="19"/>
</calcChain>
</file>

<file path=xl/sharedStrings.xml><?xml version="1.0" encoding="utf-8"?>
<sst xmlns="http://schemas.openxmlformats.org/spreadsheetml/2006/main" count="3255" uniqueCount="96">
  <si>
    <t>Western Cape: Cape Town (CPT) - Table C7 Quarterly Budgeted Cash Flows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</si>
  <si>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</si>
  <si>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</si>
  <si>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</si>
  <si>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</si>
  <si>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</si>
  <si>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</si>
  <si>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</si>
  <si>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</si>
  <si>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</si>
  <si>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</si>
  <si>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</si>
  <si>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</si>
  <si>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</si>
  <si>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</si>
  <si>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</si>
  <si>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</si>
  <si>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</si>
  <si>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</si>
  <si>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</si>
  <si>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</si>
  <si>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</si>
  <si>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</si>
  <si>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</si>
  <si>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</si>
  <si>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</si>
  <si>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</si>
  <si>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</si>
  <si>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</si>
  <si>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</si>
  <si>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</si>
  <si>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</si>
  <si>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</si>
  <si>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</si>
  <si>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</si>
  <si>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</si>
  <si>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</si>
  <si>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</si>
  <si>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</si>
  <si>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</si>
  <si>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</si>
  <si>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</si>
  <si>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</si>
  <si>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</si>
  <si>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</si>
  <si>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</si>
  <si>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</si>
  <si>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</si>
  <si>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</si>
  <si>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</si>
  <si>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</si>
  <si>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</si>
  <si>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</si>
  <si>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</si>
  <si>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</si>
  <si>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</si>
  <si>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</si>
  <si>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</si>
  <si>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</si>
  <si>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</si>
  <si>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</si>
  <si>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</si>
  <si>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</si>
  <si>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Energy sources                                     ) for 1st Quarter ended 30 September 2025 (Figures Finalised as at 2025/10/28)</t>
  </si>
  <si>
    <t>Western Cape: Cederberg (WC012) - Table C7 Quarterly Budgeted Cash Flows ( Energy sources                                     ) for 1st Quarter ended 30 September 2025 (Figures Finalised as at 2025/10/28)</t>
  </si>
  <si>
    <t>Western Cape: Bergrivier (WC013) - Table C7 Quarterly Budgeted Cash Flows ( Energy sources                                     ) for 1st Quarter ended 30 September 2025 (Figures Finalised as at 2025/10/28)</t>
  </si>
  <si>
    <t>Western Cape: Saldanha Bay (WC014) - Table C7 Quarterly Budgeted Cash Flows ( Energy sources                                     ) for 1st Quarter ended 30 September 2025 (Figures Finalised as at 2025/10/28)</t>
  </si>
  <si>
    <t>Western Cape: Swartland (WC015) - Table C7 Quarterly Budgeted Cash Flows ( Energy sources                                     ) for 1st Quarter ended 30 September 2025 (Figures Finalised as at 2025/10/28)</t>
  </si>
  <si>
    <t>Western Cape: West Coast (DC1) - Table C7 Quarterly Budgeted Cash Flows ( Energy sources                                     ) for 1st Quarter ended 30 September 2025 (Figures Finalised as at 2025/10/28)</t>
  </si>
  <si>
    <t>Western Cape: Witzenberg (WC022) - Table C7 Quarterly Budgeted Cash Flows ( Energy sources                                     ) for 1st Quarter ended 30 September 2025 (Figures Finalised as at 2025/10/28)</t>
  </si>
  <si>
    <t>Western Cape: Drakenstein (WC023) - Table C7 Quarterly Budgeted Cash Flows ( Energy sources                                     ) for 1st Quarter ended 30 September 2025 (Figures Finalised as at 2025/10/28)</t>
  </si>
  <si>
    <t>Western Cape: Stellenbosch (WC024) - Table C7 Quarterly Budgeted Cash Flows ( Energy sources                                     ) for 1st Quarter ended 30 September 2025 (Figures Finalised as at 2025/10/28)</t>
  </si>
  <si>
    <t>Western Cape: Breede Valley (WC025) - Table C7 Quarterly Budgeted Cash Flows ( Energy sources                                     ) for 1st Quarter ended 30 September 2025 (Figures Finalised as at 2025/10/28)</t>
  </si>
  <si>
    <t>Western Cape: Langeberg (WC026) - Table C7 Quarterly Budgeted Cash Flows ( Energy sources                                     ) for 1st Quarter ended 30 September 2025 (Figures Finalised as at 2025/10/28)</t>
  </si>
  <si>
    <t>Western Cape: Cape Winelands DM (DC2) - Table C7 Quarterly Budgeted Cash Flows ( Energy sources                                     ) for 1st Quarter ended 30 September 2025 (Figures Finalised as at 2025/10/28)</t>
  </si>
  <si>
    <t>Western Cape: Theewaterskloof (WC031) - Table C7 Quarterly Budgeted Cash Flows ( Energy sources                                     ) for 1st Quarter ended 30 September 2025 (Figures Finalised as at 2025/10/28)</t>
  </si>
  <si>
    <t>Western Cape: Overstrand (WC032) - Table C7 Quarterly Budgeted Cash Flows ( Energy sources                                     ) for 1st Quarter ended 30 September 2025 (Figures Finalised as at 2025/10/28)</t>
  </si>
  <si>
    <t>Western Cape: Cape Agulhas (WC033) - Table C7 Quarterly Budgeted Cash Flows ( Energy sources                                     ) for 1st Quarter ended 30 September 2025 (Figures Finalised as at 2025/10/28)</t>
  </si>
  <si>
    <t>Western Cape: Swellendam (WC034) - Table C7 Quarterly Budgeted Cash Flows ( Energy sources                                     ) for 1st Quarter ended 30 September 2025 (Figures Finalised as at 2025/10/28)</t>
  </si>
  <si>
    <t>Western Cape: Overberg (DC3) - Table C7 Quarterly Budgeted Cash Flows ( Energy sources                                     ) for 1st Quarter ended 30 September 2025 (Figures Finalised as at 2025/10/28)</t>
  </si>
  <si>
    <t>Western Cape: Kannaland (WC041) - Table C7 Quarterly Budgeted Cash Flows ( Energy sources                                     ) for 1st Quarter ended 30 September 2025 (Figures Finalised as at 2025/10/28)</t>
  </si>
  <si>
    <t>Western Cape: Hessequa (WC042) - Table C7 Quarterly Budgeted Cash Flows ( Energy sources                                     ) for 1st Quarter ended 30 September 2025 (Figures Finalised as at 2025/10/28)</t>
  </si>
  <si>
    <t>Western Cape: Mossel Bay (WC043) - Table C7 Quarterly Budgeted Cash Flows ( Energy sources                                     ) for 1st Quarter ended 30 September 2025 (Figures Finalised as at 2025/10/28)</t>
  </si>
  <si>
    <t>Western Cape: George (WC044) - Table C7 Quarterly Budgeted Cash Flows ( Energy sources                                     ) for 1st Quarter ended 30 September 2025 (Figures Finalised as at 2025/10/28)</t>
  </si>
  <si>
    <t>Western Cape: Oudtshoorn (WC045) - Table C7 Quarterly Budgeted Cash Flows ( Energy sources                                     ) for 1st Quarter ended 30 September 2025 (Figures Finalised as at 2025/10/28)</t>
  </si>
  <si>
    <t>Western Cape: Bitou (WC047) - Table C7 Quarterly Budgeted Cash Flows ( Energy sources                                     ) for 1st Quarter ended 30 September 2025 (Figures Finalised as at 2025/10/28)</t>
  </si>
  <si>
    <t>Western Cape: Knysna (WC048) - Table C7 Quarterly Budgeted Cash Flows ( Energy sources                                     ) for 1st Quarter ended 30 September 2025 (Figures Finalised as at 2025/10/28)</t>
  </si>
  <si>
    <t>Western Cape: Garden Route (DC4) - Table C7 Quarterly Budgeted Cash Flows ( Energy sources                                     ) for 1st Quarter ended 30 September 2025 (Figures Finalised as at 2025/10/28)</t>
  </si>
  <si>
    <t>Western Cape: Laingsburg (WC051) - Table C7 Quarterly Budgeted Cash Flows ( Energy sources                                     ) for 1st Quarter ended 30 September 2025 (Figures Finalised as at 2025/10/28)</t>
  </si>
  <si>
    <t>Western Cape: Prince Albert (WC052) - Table C7 Quarterly Budgeted Cash Flows ( Energy sources                                     ) for 1st Quarter ended 30 September 2025 (Figures Finalised as at 2025/10/28)</t>
  </si>
  <si>
    <t>Western Cape: Beaufort West (WC053) - Table C7 Quarterly Budgeted Cash Flows ( Energy sources                                     ) for 1st Quarter ended 30 September 2025 (Figures Finalised as at 2025/10/28)</t>
  </si>
  <si>
    <t>Western Cape: Central Karoo (DC5) - Table C7 Quarterly Budgeted Cash Flows ( Energy sources                                     ) for 1st Quarter ended 30 September 2025 (Figures Finalised as at 2025/10/28)</t>
  </si>
  <si>
    <t>Summary - Table C7 Quarterly Budgeted Cash Flows ( Energy sources  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</si>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</sst>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89355323</v>
      </c>
      <c r="D33" s="18"/>
      <c r="E33" s="19">
        <v>11467540</v>
      </c>
      <c r="F33" s="20">
        <v>11467540</v>
      </c>
      <c r="G33" s="20">
        <v>9592717</v>
      </c>
      <c r="H33" s="36">
        <v>12512392</v>
      </c>
      <c r="I33" s="36">
        <v>56260030</v>
      </c>
      <c r="J33" s="36">
        <v>78365139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78365139</v>
      </c>
      <c r="X33" s="36"/>
      <c r="Y33" s="20">
        <v>78365139</v>
      </c>
      <c r="Z33" s="21"/>
      <c r="AA33" s="22">
        <v>11467540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89355323</v>
      </c>
      <c r="D36" s="26">
        <f>SUM(D31:D35)</f>
        <v>0</v>
      </c>
      <c r="E36" s="27">
        <f t="shared" si="2"/>
        <v>11467540</v>
      </c>
      <c r="F36" s="28">
        <f t="shared" si="2"/>
        <v>11467540</v>
      </c>
      <c r="G36" s="28">
        <f t="shared" si="2"/>
        <v>9592717</v>
      </c>
      <c r="H36" s="28">
        <f t="shared" si="2"/>
        <v>12512392</v>
      </c>
      <c r="I36" s="28">
        <f t="shared" si="2"/>
        <v>56260030</v>
      </c>
      <c r="J36" s="28">
        <f t="shared" si="2"/>
        <v>78365139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78365139</v>
      </c>
      <c r="X36" s="28">
        <f t="shared" si="2"/>
        <v>0</v>
      </c>
      <c r="Y36" s="28">
        <f t="shared" si="2"/>
        <v>78365139</v>
      </c>
      <c r="Z36" s="29">
        <f>+IF(X36&lt;&gt;0,+(Y36/X36)*100,0)</f>
        <v>0</v>
      </c>
      <c r="AA36" s="30">
        <f>SUM(AA31:AA35)</f>
        <v>11467540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89355323</v>
      </c>
      <c r="D38" s="32">
        <f>+D17+D27+D36</f>
        <v>0</v>
      </c>
      <c r="E38" s="33">
        <f t="shared" si="3"/>
        <v>11467540</v>
      </c>
      <c r="F38" s="2">
        <f t="shared" si="3"/>
        <v>11467540</v>
      </c>
      <c r="G38" s="2">
        <f t="shared" si="3"/>
        <v>9592717</v>
      </c>
      <c r="H38" s="2">
        <f t="shared" si="3"/>
        <v>12512392</v>
      </c>
      <c r="I38" s="2">
        <f t="shared" si="3"/>
        <v>56260030</v>
      </c>
      <c r="J38" s="2">
        <f t="shared" si="3"/>
        <v>78365139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78365139</v>
      </c>
      <c r="X38" s="2">
        <f t="shared" si="3"/>
        <v>0</v>
      </c>
      <c r="Y38" s="2">
        <f t="shared" si="3"/>
        <v>78365139</v>
      </c>
      <c r="Z38" s="34">
        <f>+IF(X38&lt;&gt;0,+(Y38/X38)*100,0)</f>
        <v>0</v>
      </c>
      <c r="AA38" s="35">
        <f>+AA17+AA27+AA36</f>
        <v>11467540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9592717</v>
      </c>
      <c r="I39" s="2">
        <f>+H40+I60</f>
        <v>22105109</v>
      </c>
      <c r="J39" s="2">
        <f>+G39</f>
        <v>0</v>
      </c>
      <c r="K39" s="2">
        <f>+I40+K60</f>
        <v>78365139</v>
      </c>
      <c r="L39" s="2">
        <f>+K40+L60</f>
        <v>78365139</v>
      </c>
      <c r="M39" s="2">
        <f>+L40+M60</f>
        <v>78365139</v>
      </c>
      <c r="N39" s="2">
        <f>+K39</f>
        <v>78365139</v>
      </c>
      <c r="O39" s="2">
        <f>+M40+O60</f>
        <v>78365139</v>
      </c>
      <c r="P39" s="2">
        <f>+O40+P60</f>
        <v>78365139</v>
      </c>
      <c r="Q39" s="2">
        <f>+P40+Q60</f>
        <v>78365139</v>
      </c>
      <c r="R39" s="2">
        <f>+O39</f>
        <v>78365139</v>
      </c>
      <c r="S39" s="2">
        <f>+Q40+S60</f>
        <v>78365139</v>
      </c>
      <c r="T39" s="2">
        <f>+S40+T60</f>
        <v>78365139</v>
      </c>
      <c r="U39" s="2">
        <f>+T40+U60</f>
        <v>78365139</v>
      </c>
      <c r="V39" s="2">
        <f>+S39</f>
        <v>78365139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89355323</v>
      </c>
      <c r="D40" s="43">
        <f t="shared" ref="D40:AA40" si="4">+D38+D39</f>
        <v>0</v>
      </c>
      <c r="E40" s="44">
        <f t="shared" si="4"/>
        <v>11467540</v>
      </c>
      <c r="F40" s="45">
        <f t="shared" si="4"/>
        <v>11467540</v>
      </c>
      <c r="G40" s="45">
        <f t="shared" si="4"/>
        <v>9592717</v>
      </c>
      <c r="H40" s="45">
        <f t="shared" si="4"/>
        <v>22105109</v>
      </c>
      <c r="I40" s="45">
        <f t="shared" si="4"/>
        <v>78365139</v>
      </c>
      <c r="J40" s="45">
        <f>+I40</f>
        <v>78365139</v>
      </c>
      <c r="K40" s="45">
        <f t="shared" si="4"/>
        <v>78365139</v>
      </c>
      <c r="L40" s="45">
        <f t="shared" si="4"/>
        <v>78365139</v>
      </c>
      <c r="M40" s="45">
        <f t="shared" si="4"/>
        <v>78365139</v>
      </c>
      <c r="N40" s="45">
        <f>+M40</f>
        <v>78365139</v>
      </c>
      <c r="O40" s="45">
        <f t="shared" si="4"/>
        <v>78365139</v>
      </c>
      <c r="P40" s="45">
        <f t="shared" si="4"/>
        <v>78365139</v>
      </c>
      <c r="Q40" s="45">
        <f t="shared" si="4"/>
        <v>78365139</v>
      </c>
      <c r="R40" s="45">
        <f>+Q40</f>
        <v>78365139</v>
      </c>
      <c r="S40" s="45">
        <f t="shared" si="4"/>
        <v>78365139</v>
      </c>
      <c r="T40" s="45">
        <f t="shared" si="4"/>
        <v>78365139</v>
      </c>
      <c r="U40" s="45">
        <f t="shared" si="4"/>
        <v>78365139</v>
      </c>
      <c r="V40" s="45">
        <f>+U40</f>
        <v>78365139</v>
      </c>
      <c r="W40" s="45">
        <f>+V40</f>
        <v>78365139</v>
      </c>
      <c r="X40" s="45">
        <f t="shared" si="4"/>
        <v>0</v>
      </c>
      <c r="Y40" s="45">
        <f t="shared" si="4"/>
        <v>78365139</v>
      </c>
      <c r="Z40" s="46">
        <f>+IF(X40&lt;&gt;0,+(Y40/X40)*100,0)</f>
        <v>0</v>
      </c>
      <c r="AA40" s="47">
        <f t="shared" si="4"/>
        <v>11467540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197705934</v>
      </c>
      <c r="D7" s="18"/>
      <c r="E7" s="19">
        <v>196340093</v>
      </c>
      <c r="F7" s="20">
        <v>196340093</v>
      </c>
      <c r="G7" s="20">
        <v>16275290</v>
      </c>
      <c r="H7" s="20">
        <v>16621307</v>
      </c>
      <c r="I7" s="20">
        <v>16910847</v>
      </c>
      <c r="J7" s="20">
        <v>49807444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49807444</v>
      </c>
      <c r="X7" s="20">
        <v>44085459</v>
      </c>
      <c r="Y7" s="20">
        <v>5721985</v>
      </c>
      <c r="Z7" s="21">
        <v>12.979302313717545</v>
      </c>
      <c r="AA7" s="22">
        <v>196340093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2160000</v>
      </c>
      <c r="F9" s="20">
        <v>2160000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539994</v>
      </c>
      <c r="Y9" s="20">
        <v>-539994</v>
      </c>
      <c r="Z9" s="21">
        <v>-100</v>
      </c>
      <c r="AA9" s="22">
        <v>2160000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548297</v>
      </c>
      <c r="D11" s="18"/>
      <c r="E11" s="19">
        <v>1776291</v>
      </c>
      <c r="F11" s="20">
        <v>1776291</v>
      </c>
      <c r="G11" s="20">
        <v>36361</v>
      </c>
      <c r="H11" s="20">
        <v>52806</v>
      </c>
      <c r="I11" s="20">
        <v>60522</v>
      </c>
      <c r="J11" s="20">
        <v>149689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149689</v>
      </c>
      <c r="X11" s="20">
        <v>447684</v>
      </c>
      <c r="Y11" s="20">
        <v>-297995</v>
      </c>
      <c r="Z11" s="21">
        <v>-66.563692247210085</v>
      </c>
      <c r="AA11" s="22">
        <v>1776291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-3980594</v>
      </c>
      <c r="D14" s="18"/>
      <c r="E14" s="19">
        <v>-3238478</v>
      </c>
      <c r="F14" s="20">
        <v>-3238478</v>
      </c>
      <c r="G14" s="20">
        <v>-22083429</v>
      </c>
      <c r="H14" s="20">
        <v>-21570460</v>
      </c>
      <c r="I14" s="20">
        <v>-20565409</v>
      </c>
      <c r="J14" s="20">
        <v>-64219298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-64219298</v>
      </c>
      <c r="X14" s="20">
        <v>-742203</v>
      </c>
      <c r="Y14" s="20">
        <v>-63477095</v>
      </c>
      <c r="Z14" s="21">
        <v>8552.5247135891386</v>
      </c>
      <c r="AA14" s="22">
        <v>-3238478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194273637</v>
      </c>
      <c r="D17" s="26">
        <f>SUM(D6:D16)</f>
        <v>0</v>
      </c>
      <c r="E17" s="27">
        <f t="shared" si="0"/>
        <v>197037906</v>
      </c>
      <c r="F17" s="28">
        <f t="shared" si="0"/>
        <v>197037906</v>
      </c>
      <c r="G17" s="28">
        <f t="shared" si="0"/>
        <v>-5771778</v>
      </c>
      <c r="H17" s="28">
        <f t="shared" si="0"/>
        <v>-4896347</v>
      </c>
      <c r="I17" s="28">
        <f t="shared" si="0"/>
        <v>-3594040</v>
      </c>
      <c r="J17" s="28">
        <f t="shared" si="0"/>
        <v>-14262165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-14262165</v>
      </c>
      <c r="X17" s="28">
        <f t="shared" si="0"/>
        <v>44330934</v>
      </c>
      <c r="Y17" s="28">
        <f t="shared" si="0"/>
        <v>-58593099</v>
      </c>
      <c r="Z17" s="29">
        <f>+IF(X17&lt;&gt;0,+(Y17/X17)*100,0)</f>
        <v>-132.17203815286183</v>
      </c>
      <c r="AA17" s="30">
        <f>SUM(AA6:AA16)</f>
        <v>197037906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-4257986</v>
      </c>
      <c r="D26" s="18"/>
      <c r="E26" s="19">
        <v>-50441092</v>
      </c>
      <c r="F26" s="20">
        <v>-50441092</v>
      </c>
      <c r="G26" s="20">
        <v>-2992931</v>
      </c>
      <c r="H26" s="20"/>
      <c r="I26" s="20"/>
      <c r="J26" s="20">
        <v>-2992931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-2992931</v>
      </c>
      <c r="X26" s="20"/>
      <c r="Y26" s="20">
        <v>-2992931</v>
      </c>
      <c r="Z26" s="21"/>
      <c r="AA26" s="22">
        <v>-50441092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-4257986</v>
      </c>
      <c r="D27" s="26">
        <f>SUM(D21:D26)</f>
        <v>0</v>
      </c>
      <c r="E27" s="27">
        <f t="shared" si="1"/>
        <v>-50441092</v>
      </c>
      <c r="F27" s="28">
        <f t="shared" si="1"/>
        <v>-50441092</v>
      </c>
      <c r="G27" s="28">
        <f t="shared" si="1"/>
        <v>-2992931</v>
      </c>
      <c r="H27" s="28">
        <f t="shared" si="1"/>
        <v>0</v>
      </c>
      <c r="I27" s="28">
        <f t="shared" si="1"/>
        <v>0</v>
      </c>
      <c r="J27" s="28">
        <f t="shared" si="1"/>
        <v>-2992931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-2992931</v>
      </c>
      <c r="X27" s="28">
        <f t="shared" si="1"/>
        <v>0</v>
      </c>
      <c r="Y27" s="28">
        <f t="shared" si="1"/>
        <v>-2992931</v>
      </c>
      <c r="Z27" s="29">
        <f>+IF(X27&lt;&gt;0,+(Y27/X27)*100,0)</f>
        <v>0</v>
      </c>
      <c r="AA27" s="30">
        <f>SUM(AA21:AA26)</f>
        <v>-50441092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190015651</v>
      </c>
      <c r="D38" s="32">
        <f>+D17+D27+D36</f>
        <v>0</v>
      </c>
      <c r="E38" s="33">
        <f t="shared" si="3"/>
        <v>146596814</v>
      </c>
      <c r="F38" s="2">
        <f t="shared" si="3"/>
        <v>146596814</v>
      </c>
      <c r="G38" s="2">
        <f t="shared" si="3"/>
        <v>-8764709</v>
      </c>
      <c r="H38" s="2">
        <f t="shared" si="3"/>
        <v>-4896347</v>
      </c>
      <c r="I38" s="2">
        <f t="shared" si="3"/>
        <v>-3594040</v>
      </c>
      <c r="J38" s="2">
        <f t="shared" si="3"/>
        <v>-17255096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-17255096</v>
      </c>
      <c r="X38" s="2">
        <f t="shared" si="3"/>
        <v>44330934</v>
      </c>
      <c r="Y38" s="2">
        <f t="shared" si="3"/>
        <v>-61586030</v>
      </c>
      <c r="Z38" s="34">
        <f>+IF(X38&lt;&gt;0,+(Y38/X38)*100,0)</f>
        <v>-138.92337571773245</v>
      </c>
      <c r="AA38" s="35">
        <f>+AA17+AA27+AA36</f>
        <v>146596814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-8764709</v>
      </c>
      <c r="I39" s="2">
        <f>+H40+I60</f>
        <v>-13661056</v>
      </c>
      <c r="J39" s="2">
        <f>+G39</f>
        <v>0</v>
      </c>
      <c r="K39" s="2">
        <f>+I40+K60</f>
        <v>-17255096</v>
      </c>
      <c r="L39" s="2">
        <f>+K40+L60</f>
        <v>-17255096</v>
      </c>
      <c r="M39" s="2">
        <f>+L40+M60</f>
        <v>-17255096</v>
      </c>
      <c r="N39" s="2">
        <f>+K39</f>
        <v>-17255096</v>
      </c>
      <c r="O39" s="2">
        <f>+M40+O60</f>
        <v>-17255096</v>
      </c>
      <c r="P39" s="2">
        <f>+O40+P60</f>
        <v>-17255096</v>
      </c>
      <c r="Q39" s="2">
        <f>+P40+Q60</f>
        <v>-17255096</v>
      </c>
      <c r="R39" s="2">
        <f>+O39</f>
        <v>-17255096</v>
      </c>
      <c r="S39" s="2">
        <f>+Q40+S60</f>
        <v>-17255096</v>
      </c>
      <c r="T39" s="2">
        <f>+S40+T60</f>
        <v>-17255096</v>
      </c>
      <c r="U39" s="2">
        <f>+T40+U60</f>
        <v>-17255096</v>
      </c>
      <c r="V39" s="2">
        <f>+S39</f>
        <v>-17255096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190015651</v>
      </c>
      <c r="D40" s="43">
        <f t="shared" ref="D40:AA40" si="4">+D38+D39</f>
        <v>0</v>
      </c>
      <c r="E40" s="44">
        <f t="shared" si="4"/>
        <v>146596814</v>
      </c>
      <c r="F40" s="45">
        <f t="shared" si="4"/>
        <v>146596814</v>
      </c>
      <c r="G40" s="45">
        <f t="shared" si="4"/>
        <v>-8764709</v>
      </c>
      <c r="H40" s="45">
        <f t="shared" si="4"/>
        <v>-13661056</v>
      </c>
      <c r="I40" s="45">
        <f t="shared" si="4"/>
        <v>-17255096</v>
      </c>
      <c r="J40" s="45">
        <f>+I40</f>
        <v>-17255096</v>
      </c>
      <c r="K40" s="45">
        <f t="shared" si="4"/>
        <v>-17255096</v>
      </c>
      <c r="L40" s="45">
        <f t="shared" si="4"/>
        <v>-17255096</v>
      </c>
      <c r="M40" s="45">
        <f t="shared" si="4"/>
        <v>-17255096</v>
      </c>
      <c r="N40" s="45">
        <f>+M40</f>
        <v>-17255096</v>
      </c>
      <c r="O40" s="45">
        <f t="shared" si="4"/>
        <v>-17255096</v>
      </c>
      <c r="P40" s="45">
        <f t="shared" si="4"/>
        <v>-17255096</v>
      </c>
      <c r="Q40" s="45">
        <f t="shared" si="4"/>
        <v>-17255096</v>
      </c>
      <c r="R40" s="45">
        <f>+Q40</f>
        <v>-17255096</v>
      </c>
      <c r="S40" s="45">
        <f t="shared" si="4"/>
        <v>-17255096</v>
      </c>
      <c r="T40" s="45">
        <f t="shared" si="4"/>
        <v>-17255096</v>
      </c>
      <c r="U40" s="45">
        <f t="shared" si="4"/>
        <v>-17255096</v>
      </c>
      <c r="V40" s="45">
        <f>+U40</f>
        <v>-17255096</v>
      </c>
      <c r="W40" s="45">
        <f>+V40</f>
        <v>-17255096</v>
      </c>
      <c r="X40" s="45">
        <f t="shared" si="4"/>
        <v>44330934</v>
      </c>
      <c r="Y40" s="45">
        <f t="shared" si="4"/>
        <v>-61586030</v>
      </c>
      <c r="Z40" s="46">
        <f>+IF(X40&lt;&gt;0,+(Y40/X40)*100,0)</f>
        <v>-138.92337571773245</v>
      </c>
      <c r="AA40" s="47">
        <f t="shared" si="4"/>
        <v>146596814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189508874</v>
      </c>
      <c r="D7" s="18"/>
      <c r="E7" s="19">
        <v>168783320</v>
      </c>
      <c r="F7" s="20">
        <v>168783320</v>
      </c>
      <c r="G7" s="20">
        <v>19162430</v>
      </c>
      <c r="H7" s="20">
        <v>19794013</v>
      </c>
      <c r="I7" s="20">
        <v>22446410</v>
      </c>
      <c r="J7" s="20">
        <v>61402853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61402853</v>
      </c>
      <c r="X7" s="20">
        <v>42195762</v>
      </c>
      <c r="Y7" s="20">
        <v>19207091</v>
      </c>
      <c r="Z7" s="21">
        <v>45.51900496547497</v>
      </c>
      <c r="AA7" s="22">
        <v>168783320</v>
      </c>
    </row>
    <row r="8" spans="1:27" x14ac:dyDescent="0.25">
      <c r="A8" s="23" t="s">
        <v>36</v>
      </c>
      <c r="B8" s="17" t="s">
        <v>32</v>
      </c>
      <c r="C8" s="18">
        <v>363903</v>
      </c>
      <c r="D8" s="18"/>
      <c r="E8" s="19">
        <v>12109</v>
      </c>
      <c r="F8" s="20">
        <v>12109</v>
      </c>
      <c r="G8" s="20">
        <v>14292</v>
      </c>
      <c r="H8" s="20"/>
      <c r="I8" s="20">
        <v>15614</v>
      </c>
      <c r="J8" s="20">
        <v>29906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29906</v>
      </c>
      <c r="X8" s="20">
        <v>3027</v>
      </c>
      <c r="Y8" s="20">
        <v>26879</v>
      </c>
      <c r="Z8" s="21">
        <v>887.97489263297007</v>
      </c>
      <c r="AA8" s="22">
        <v>12109</v>
      </c>
    </row>
    <row r="9" spans="1:27" x14ac:dyDescent="0.25">
      <c r="A9" s="23" t="s">
        <v>37</v>
      </c>
      <c r="B9" s="17" t="s">
        <v>6</v>
      </c>
      <c r="C9" s="18">
        <v>2935000</v>
      </c>
      <c r="D9" s="18"/>
      <c r="E9" s="19">
        <v>13708000</v>
      </c>
      <c r="F9" s="20">
        <v>13708000</v>
      </c>
      <c r="G9" s="20">
        <v>3308000</v>
      </c>
      <c r="H9" s="20"/>
      <c r="I9" s="20"/>
      <c r="J9" s="20">
        <v>3308000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3308000</v>
      </c>
      <c r="X9" s="20">
        <v>3426996</v>
      </c>
      <c r="Y9" s="20">
        <v>-118996</v>
      </c>
      <c r="Z9" s="21">
        <v>-3.4723121941198651</v>
      </c>
      <c r="AA9" s="22">
        <v>13708000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4056455</v>
      </c>
      <c r="D11" s="18"/>
      <c r="E11" s="19">
        <v>682755</v>
      </c>
      <c r="F11" s="20">
        <v>682755</v>
      </c>
      <c r="G11" s="20">
        <v>340890</v>
      </c>
      <c r="H11" s="20">
        <v>389922</v>
      </c>
      <c r="I11" s="20">
        <v>465159</v>
      </c>
      <c r="J11" s="20">
        <v>1195971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1195971</v>
      </c>
      <c r="X11" s="20">
        <v>170676</v>
      </c>
      <c r="Y11" s="20">
        <v>1025295</v>
      </c>
      <c r="Z11" s="21">
        <v>600.72593686282789</v>
      </c>
      <c r="AA11" s="22">
        <v>682755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-180507206</v>
      </c>
      <c r="F14" s="20">
        <v>-180507206</v>
      </c>
      <c r="G14" s="20">
        <v>-15253522</v>
      </c>
      <c r="H14" s="20">
        <v>-9116001</v>
      </c>
      <c r="I14" s="20">
        <v>-18666029</v>
      </c>
      <c r="J14" s="20">
        <v>-43035552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-43035552</v>
      </c>
      <c r="X14" s="20">
        <v>-45126753</v>
      </c>
      <c r="Y14" s="20">
        <v>2091201</v>
      </c>
      <c r="Z14" s="21">
        <v>-4.6340604208771685</v>
      </c>
      <c r="AA14" s="22">
        <v>-180507206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196864232</v>
      </c>
      <c r="D17" s="26">
        <f>SUM(D6:D16)</f>
        <v>0</v>
      </c>
      <c r="E17" s="27">
        <f t="shared" si="0"/>
        <v>2678978</v>
      </c>
      <c r="F17" s="28">
        <f t="shared" si="0"/>
        <v>2678978</v>
      </c>
      <c r="G17" s="28">
        <f t="shared" si="0"/>
        <v>7572090</v>
      </c>
      <c r="H17" s="28">
        <f t="shared" si="0"/>
        <v>11067934</v>
      </c>
      <c r="I17" s="28">
        <f t="shared" si="0"/>
        <v>4261154</v>
      </c>
      <c r="J17" s="28">
        <f t="shared" si="0"/>
        <v>22901178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22901178</v>
      </c>
      <c r="X17" s="28">
        <f t="shared" si="0"/>
        <v>669708</v>
      </c>
      <c r="Y17" s="28">
        <f t="shared" si="0"/>
        <v>22231470</v>
      </c>
      <c r="Z17" s="29">
        <f>+IF(X17&lt;&gt;0,+(Y17/X17)*100,0)</f>
        <v>3319.5765915891707</v>
      </c>
      <c r="AA17" s="30">
        <f>SUM(AA6:AA16)</f>
        <v>2678978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-18002317</v>
      </c>
      <c r="D26" s="18"/>
      <c r="E26" s="19">
        <v>-7450000</v>
      </c>
      <c r="F26" s="20">
        <v>-7450000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-1862490</v>
      </c>
      <c r="Y26" s="20">
        <v>1862490</v>
      </c>
      <c r="Z26" s="21">
        <v>-100</v>
      </c>
      <c r="AA26" s="22">
        <v>-7450000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-18002317</v>
      </c>
      <c r="D27" s="26">
        <f>SUM(D21:D26)</f>
        <v>0</v>
      </c>
      <c r="E27" s="27">
        <f t="shared" si="1"/>
        <v>-7450000</v>
      </c>
      <c r="F27" s="28">
        <f t="shared" si="1"/>
        <v>-7450000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-1862490</v>
      </c>
      <c r="Y27" s="28">
        <f t="shared" si="1"/>
        <v>1862490</v>
      </c>
      <c r="Z27" s="29">
        <f>+IF(X27&lt;&gt;0,+(Y27/X27)*100,0)</f>
        <v>-100</v>
      </c>
      <c r="AA27" s="30">
        <f>SUM(AA21:AA26)</f>
        <v>-7450000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178861915</v>
      </c>
      <c r="D38" s="32">
        <f>+D17+D27+D36</f>
        <v>0</v>
      </c>
      <c r="E38" s="33">
        <f t="shared" si="3"/>
        <v>-4771022</v>
      </c>
      <c r="F38" s="2">
        <f t="shared" si="3"/>
        <v>-4771022</v>
      </c>
      <c r="G38" s="2">
        <f t="shared" si="3"/>
        <v>7572090</v>
      </c>
      <c r="H38" s="2">
        <f t="shared" si="3"/>
        <v>11067934</v>
      </c>
      <c r="I38" s="2">
        <f t="shared" si="3"/>
        <v>4261154</v>
      </c>
      <c r="J38" s="2">
        <f t="shared" si="3"/>
        <v>22901178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22901178</v>
      </c>
      <c r="X38" s="2">
        <f t="shared" si="3"/>
        <v>-1192782</v>
      </c>
      <c r="Y38" s="2">
        <f t="shared" si="3"/>
        <v>24093960</v>
      </c>
      <c r="Z38" s="34">
        <f>+IF(X38&lt;&gt;0,+(Y38/X38)*100,0)</f>
        <v>-2019.9801807874364</v>
      </c>
      <c r="AA38" s="35">
        <f>+AA17+AA27+AA36</f>
        <v>-4771022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7572090</v>
      </c>
      <c r="I39" s="2">
        <f>+H40+I60</f>
        <v>18640024</v>
      </c>
      <c r="J39" s="2">
        <f>+G39</f>
        <v>0</v>
      </c>
      <c r="K39" s="2">
        <f>+I40+K60</f>
        <v>22901178</v>
      </c>
      <c r="L39" s="2">
        <f>+K40+L60</f>
        <v>22901178</v>
      </c>
      <c r="M39" s="2">
        <f>+L40+M60</f>
        <v>22901178</v>
      </c>
      <c r="N39" s="2">
        <f>+K39</f>
        <v>22901178</v>
      </c>
      <c r="O39" s="2">
        <f>+M40+O60</f>
        <v>22901178</v>
      </c>
      <c r="P39" s="2">
        <f>+O40+P60</f>
        <v>22901178</v>
      </c>
      <c r="Q39" s="2">
        <f>+P40+Q60</f>
        <v>22901178</v>
      </c>
      <c r="R39" s="2">
        <f>+O39</f>
        <v>22901178</v>
      </c>
      <c r="S39" s="2">
        <f>+Q40+S60</f>
        <v>22901178</v>
      </c>
      <c r="T39" s="2">
        <f>+S40+T60</f>
        <v>22901178</v>
      </c>
      <c r="U39" s="2">
        <f>+T40+U60</f>
        <v>22901178</v>
      </c>
      <c r="V39" s="2">
        <f>+S39</f>
        <v>22901178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178861915</v>
      </c>
      <c r="D40" s="43">
        <f t="shared" ref="D40:AA40" si="4">+D38+D39</f>
        <v>0</v>
      </c>
      <c r="E40" s="44">
        <f t="shared" si="4"/>
        <v>-4771022</v>
      </c>
      <c r="F40" s="45">
        <f t="shared" si="4"/>
        <v>-4771022</v>
      </c>
      <c r="G40" s="45">
        <f t="shared" si="4"/>
        <v>7572090</v>
      </c>
      <c r="H40" s="45">
        <f t="shared" si="4"/>
        <v>18640024</v>
      </c>
      <c r="I40" s="45">
        <f t="shared" si="4"/>
        <v>22901178</v>
      </c>
      <c r="J40" s="45">
        <f>+I40</f>
        <v>22901178</v>
      </c>
      <c r="K40" s="45">
        <f t="shared" si="4"/>
        <v>22901178</v>
      </c>
      <c r="L40" s="45">
        <f t="shared" si="4"/>
        <v>22901178</v>
      </c>
      <c r="M40" s="45">
        <f t="shared" si="4"/>
        <v>22901178</v>
      </c>
      <c r="N40" s="45">
        <f>+M40</f>
        <v>22901178</v>
      </c>
      <c r="O40" s="45">
        <f t="shared" si="4"/>
        <v>22901178</v>
      </c>
      <c r="P40" s="45">
        <f t="shared" si="4"/>
        <v>22901178</v>
      </c>
      <c r="Q40" s="45">
        <f t="shared" si="4"/>
        <v>22901178</v>
      </c>
      <c r="R40" s="45">
        <f>+Q40</f>
        <v>22901178</v>
      </c>
      <c r="S40" s="45">
        <f t="shared" si="4"/>
        <v>22901178</v>
      </c>
      <c r="T40" s="45">
        <f t="shared" si="4"/>
        <v>22901178</v>
      </c>
      <c r="U40" s="45">
        <f t="shared" si="4"/>
        <v>22901178</v>
      </c>
      <c r="V40" s="45">
        <f>+U40</f>
        <v>22901178</v>
      </c>
      <c r="W40" s="45">
        <f>+V40</f>
        <v>22901178</v>
      </c>
      <c r="X40" s="45">
        <f t="shared" si="4"/>
        <v>-1192782</v>
      </c>
      <c r="Y40" s="45">
        <f t="shared" si="4"/>
        <v>24093960</v>
      </c>
      <c r="Z40" s="46">
        <f>+IF(X40&lt;&gt;0,+(Y40/X40)*100,0)</f>
        <v>-2019.9801807874364</v>
      </c>
      <c r="AA40" s="47">
        <f t="shared" si="4"/>
        <v>-4771022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195109321</v>
      </c>
      <c r="D7" s="18"/>
      <c r="E7" s="19">
        <v>214854219</v>
      </c>
      <c r="F7" s="20">
        <v>214854219</v>
      </c>
      <c r="G7" s="20">
        <v>22367266</v>
      </c>
      <c r="H7" s="20">
        <v>14650652</v>
      </c>
      <c r="I7" s="20">
        <v>16957796</v>
      </c>
      <c r="J7" s="20">
        <v>53975714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53975714</v>
      </c>
      <c r="X7" s="20">
        <v>57576499</v>
      </c>
      <c r="Y7" s="20">
        <v>-3600785</v>
      </c>
      <c r="Z7" s="21">
        <v>-6.2539144660393466</v>
      </c>
      <c r="AA7" s="22">
        <v>214854219</v>
      </c>
    </row>
    <row r="8" spans="1:27" x14ac:dyDescent="0.25">
      <c r="A8" s="23" t="s">
        <v>36</v>
      </c>
      <c r="B8" s="17" t="s">
        <v>32</v>
      </c>
      <c r="C8" s="18">
        <v>228125</v>
      </c>
      <c r="D8" s="18"/>
      <c r="E8" s="19">
        <v>437000</v>
      </c>
      <c r="F8" s="20">
        <v>437000</v>
      </c>
      <c r="G8" s="20">
        <v>639900</v>
      </c>
      <c r="H8" s="20">
        <v>29181</v>
      </c>
      <c r="I8" s="20">
        <v>24062</v>
      </c>
      <c r="J8" s="20">
        <v>693143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693143</v>
      </c>
      <c r="X8" s="20">
        <v>78545</v>
      </c>
      <c r="Y8" s="20">
        <v>614598</v>
      </c>
      <c r="Z8" s="21">
        <v>782.47883378954737</v>
      </c>
      <c r="AA8" s="22">
        <v>437000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2539000</v>
      </c>
      <c r="F9" s="20">
        <v>2539000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634749</v>
      </c>
      <c r="Y9" s="20">
        <v>-634749</v>
      </c>
      <c r="Z9" s="21">
        <v>-100</v>
      </c>
      <c r="AA9" s="22">
        <v>2539000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10300000</v>
      </c>
      <c r="F10" s="20">
        <v>10300000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335868</v>
      </c>
      <c r="Y10" s="20">
        <v>-335868</v>
      </c>
      <c r="Z10" s="21">
        <v>-100</v>
      </c>
      <c r="AA10" s="22">
        <v>10300000</v>
      </c>
    </row>
    <row r="11" spans="1:27" x14ac:dyDescent="0.25">
      <c r="A11" s="23" t="s">
        <v>39</v>
      </c>
      <c r="B11" s="17" t="s">
        <v>32</v>
      </c>
      <c r="C11" s="18">
        <v>436345</v>
      </c>
      <c r="D11" s="18"/>
      <c r="E11" s="19">
        <v>172197</v>
      </c>
      <c r="F11" s="20">
        <v>172197</v>
      </c>
      <c r="G11" s="20">
        <v>205913</v>
      </c>
      <c r="H11" s="20">
        <v>43673</v>
      </c>
      <c r="I11" s="20">
        <v>41036</v>
      </c>
      <c r="J11" s="20">
        <v>290622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290622</v>
      </c>
      <c r="X11" s="20">
        <v>35593</v>
      </c>
      <c r="Y11" s="20">
        <v>255029</v>
      </c>
      <c r="Z11" s="21">
        <v>716.51448318489588</v>
      </c>
      <c r="AA11" s="22">
        <v>172197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-4159803</v>
      </c>
      <c r="D14" s="18"/>
      <c r="E14" s="19">
        <v>-212902000</v>
      </c>
      <c r="F14" s="20">
        <v>-212902000</v>
      </c>
      <c r="G14" s="20">
        <v>-20798453</v>
      </c>
      <c r="H14" s="20">
        <v>-22353741</v>
      </c>
      <c r="I14" s="20">
        <v>-24846336</v>
      </c>
      <c r="J14" s="20">
        <v>-67998530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-67998530</v>
      </c>
      <c r="X14" s="20">
        <v>-51996358</v>
      </c>
      <c r="Y14" s="20">
        <v>-16002172</v>
      </c>
      <c r="Z14" s="21">
        <v>30.77556316540478</v>
      </c>
      <c r="AA14" s="22">
        <v>-212902000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-2183000</v>
      </c>
      <c r="F15" s="20">
        <v>-2183000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-545748</v>
      </c>
      <c r="Y15" s="20">
        <v>545748</v>
      </c>
      <c r="Z15" s="21">
        <v>-100</v>
      </c>
      <c r="AA15" s="22">
        <v>-2183000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191613988</v>
      </c>
      <c r="D17" s="26">
        <f>SUM(D6:D16)</f>
        <v>0</v>
      </c>
      <c r="E17" s="27">
        <f t="shared" si="0"/>
        <v>13217416</v>
      </c>
      <c r="F17" s="28">
        <f t="shared" si="0"/>
        <v>13217416</v>
      </c>
      <c r="G17" s="28">
        <f t="shared" si="0"/>
        <v>2414626</v>
      </c>
      <c r="H17" s="28">
        <f t="shared" si="0"/>
        <v>-7630235</v>
      </c>
      <c r="I17" s="28">
        <f t="shared" si="0"/>
        <v>-7823442</v>
      </c>
      <c r="J17" s="28">
        <f t="shared" si="0"/>
        <v>-13039051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-13039051</v>
      </c>
      <c r="X17" s="28">
        <f t="shared" si="0"/>
        <v>6119148</v>
      </c>
      <c r="Y17" s="28">
        <f t="shared" si="0"/>
        <v>-19158199</v>
      </c>
      <c r="Z17" s="29">
        <f>+IF(X17&lt;&gt;0,+(Y17/X17)*100,0)</f>
        <v>-313.08605381010557</v>
      </c>
      <c r="AA17" s="30">
        <f>SUM(AA6:AA16)</f>
        <v>13217416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-38167721</v>
      </c>
      <c r="D26" s="18"/>
      <c r="E26" s="19">
        <v>-17506522</v>
      </c>
      <c r="F26" s="20">
        <v>-17506522</v>
      </c>
      <c r="G26" s="20"/>
      <c r="H26" s="20">
        <v>-1107336</v>
      </c>
      <c r="I26" s="20">
        <v>-1190532</v>
      </c>
      <c r="J26" s="20">
        <v>-2297868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-2297868</v>
      </c>
      <c r="X26" s="20">
        <v>-1350000</v>
      </c>
      <c r="Y26" s="20">
        <v>-947868</v>
      </c>
      <c r="Z26" s="21">
        <v>70.212444444444444</v>
      </c>
      <c r="AA26" s="22">
        <v>-17506522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-38167721</v>
      </c>
      <c r="D27" s="26">
        <f>SUM(D21:D26)</f>
        <v>0</v>
      </c>
      <c r="E27" s="27">
        <f t="shared" si="1"/>
        <v>-17506522</v>
      </c>
      <c r="F27" s="28">
        <f t="shared" si="1"/>
        <v>-17506522</v>
      </c>
      <c r="G27" s="28">
        <f t="shared" si="1"/>
        <v>0</v>
      </c>
      <c r="H27" s="28">
        <f t="shared" si="1"/>
        <v>-1107336</v>
      </c>
      <c r="I27" s="28">
        <f t="shared" si="1"/>
        <v>-1190532</v>
      </c>
      <c r="J27" s="28">
        <f t="shared" si="1"/>
        <v>-2297868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-2297868</v>
      </c>
      <c r="X27" s="28">
        <f t="shared" si="1"/>
        <v>-1350000</v>
      </c>
      <c r="Y27" s="28">
        <f t="shared" si="1"/>
        <v>-947868</v>
      </c>
      <c r="Z27" s="29">
        <f>+IF(X27&lt;&gt;0,+(Y27/X27)*100,0)</f>
        <v>70.212444444444444</v>
      </c>
      <c r="AA27" s="30">
        <f>SUM(AA21:AA26)</f>
        <v>-17506522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153446267</v>
      </c>
      <c r="D38" s="32">
        <f>+D17+D27+D36</f>
        <v>0</v>
      </c>
      <c r="E38" s="33">
        <f t="shared" si="3"/>
        <v>-4289106</v>
      </c>
      <c r="F38" s="2">
        <f t="shared" si="3"/>
        <v>-4289106</v>
      </c>
      <c r="G38" s="2">
        <f t="shared" si="3"/>
        <v>2414626</v>
      </c>
      <c r="H38" s="2">
        <f t="shared" si="3"/>
        <v>-8737571</v>
      </c>
      <c r="I38" s="2">
        <f t="shared" si="3"/>
        <v>-9013974</v>
      </c>
      <c r="J38" s="2">
        <f t="shared" si="3"/>
        <v>-15336919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-15336919</v>
      </c>
      <c r="X38" s="2">
        <f t="shared" si="3"/>
        <v>4769148</v>
      </c>
      <c r="Y38" s="2">
        <f t="shared" si="3"/>
        <v>-20106067</v>
      </c>
      <c r="Z38" s="34">
        <f>+IF(X38&lt;&gt;0,+(Y38/X38)*100,0)</f>
        <v>-421.58614075302341</v>
      </c>
      <c r="AA38" s="35">
        <f>+AA17+AA27+AA36</f>
        <v>-4289106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2414626</v>
      </c>
      <c r="I39" s="2">
        <f>+H40+I60</f>
        <v>-6322945</v>
      </c>
      <c r="J39" s="2">
        <f>+G39</f>
        <v>0</v>
      </c>
      <c r="K39" s="2">
        <f>+I40+K60</f>
        <v>-15336919</v>
      </c>
      <c r="L39" s="2">
        <f>+K40+L60</f>
        <v>-15336919</v>
      </c>
      <c r="M39" s="2">
        <f>+L40+M60</f>
        <v>-15336919</v>
      </c>
      <c r="N39" s="2">
        <f>+K39</f>
        <v>-15336919</v>
      </c>
      <c r="O39" s="2">
        <f>+M40+O60</f>
        <v>-15336919</v>
      </c>
      <c r="P39" s="2">
        <f>+O40+P60</f>
        <v>-15336919</v>
      </c>
      <c r="Q39" s="2">
        <f>+P40+Q60</f>
        <v>-15336919</v>
      </c>
      <c r="R39" s="2">
        <f>+O39</f>
        <v>-15336919</v>
      </c>
      <c r="S39" s="2">
        <f>+Q40+S60</f>
        <v>-15336919</v>
      </c>
      <c r="T39" s="2">
        <f>+S40+T60</f>
        <v>-15336919</v>
      </c>
      <c r="U39" s="2">
        <f>+T40+U60</f>
        <v>-15336919</v>
      </c>
      <c r="V39" s="2">
        <f>+S39</f>
        <v>-15336919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153446267</v>
      </c>
      <c r="D40" s="43">
        <f t="shared" ref="D40:AA40" si="4">+D38+D39</f>
        <v>0</v>
      </c>
      <c r="E40" s="44">
        <f t="shared" si="4"/>
        <v>-4289106</v>
      </c>
      <c r="F40" s="45">
        <f t="shared" si="4"/>
        <v>-4289106</v>
      </c>
      <c r="G40" s="45">
        <f t="shared" si="4"/>
        <v>2414626</v>
      </c>
      <c r="H40" s="45">
        <f t="shared" si="4"/>
        <v>-6322945</v>
      </c>
      <c r="I40" s="45">
        <f t="shared" si="4"/>
        <v>-15336919</v>
      </c>
      <c r="J40" s="45">
        <f>+I40</f>
        <v>-15336919</v>
      </c>
      <c r="K40" s="45">
        <f t="shared" si="4"/>
        <v>-15336919</v>
      </c>
      <c r="L40" s="45">
        <f t="shared" si="4"/>
        <v>-15336919</v>
      </c>
      <c r="M40" s="45">
        <f t="shared" si="4"/>
        <v>-15336919</v>
      </c>
      <c r="N40" s="45">
        <f>+M40</f>
        <v>-15336919</v>
      </c>
      <c r="O40" s="45">
        <f t="shared" si="4"/>
        <v>-15336919</v>
      </c>
      <c r="P40" s="45">
        <f t="shared" si="4"/>
        <v>-15336919</v>
      </c>
      <c r="Q40" s="45">
        <f t="shared" si="4"/>
        <v>-15336919</v>
      </c>
      <c r="R40" s="45">
        <f>+Q40</f>
        <v>-15336919</v>
      </c>
      <c r="S40" s="45">
        <f t="shared" si="4"/>
        <v>-15336919</v>
      </c>
      <c r="T40" s="45">
        <f t="shared" si="4"/>
        <v>-15336919</v>
      </c>
      <c r="U40" s="45">
        <f t="shared" si="4"/>
        <v>-15336919</v>
      </c>
      <c r="V40" s="45">
        <f>+U40</f>
        <v>-15336919</v>
      </c>
      <c r="W40" s="45">
        <f>+V40</f>
        <v>-15336919</v>
      </c>
      <c r="X40" s="45">
        <f t="shared" si="4"/>
        <v>4769148</v>
      </c>
      <c r="Y40" s="45">
        <f t="shared" si="4"/>
        <v>-20106067</v>
      </c>
      <c r="Z40" s="46">
        <f>+IF(X40&lt;&gt;0,+(Y40/X40)*100,0)</f>
        <v>-421.58614075302341</v>
      </c>
      <c r="AA40" s="47">
        <f t="shared" si="4"/>
        <v>-4289106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632001345</v>
      </c>
      <c r="D7" s="18"/>
      <c r="E7" s="19">
        <v>741565910</v>
      </c>
      <c r="F7" s="20">
        <v>741565910</v>
      </c>
      <c r="G7" s="20">
        <v>56260518</v>
      </c>
      <c r="H7" s="20">
        <v>59824006</v>
      </c>
      <c r="I7" s="20">
        <v>59945360</v>
      </c>
      <c r="J7" s="20">
        <v>176029884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176029884</v>
      </c>
      <c r="X7" s="20">
        <v>185391477</v>
      </c>
      <c r="Y7" s="20">
        <v>-9361593</v>
      </c>
      <c r="Z7" s="21">
        <v>-5.0496350487568531</v>
      </c>
      <c r="AA7" s="22">
        <v>741565910</v>
      </c>
    </row>
    <row r="8" spans="1:27" x14ac:dyDescent="0.25">
      <c r="A8" s="23" t="s">
        <v>36</v>
      </c>
      <c r="B8" s="17" t="s">
        <v>32</v>
      </c>
      <c r="C8" s="18">
        <v>837002</v>
      </c>
      <c r="D8" s="18"/>
      <c r="E8" s="19">
        <v>87139918</v>
      </c>
      <c r="F8" s="20">
        <v>91231023</v>
      </c>
      <c r="G8" s="20">
        <v>17539</v>
      </c>
      <c r="H8" s="20">
        <v>196145</v>
      </c>
      <c r="I8" s="20">
        <v>43332</v>
      </c>
      <c r="J8" s="20">
        <v>257016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257016</v>
      </c>
      <c r="X8" s="20">
        <v>22126346</v>
      </c>
      <c r="Y8" s="20">
        <v>-21869330</v>
      </c>
      <c r="Z8" s="21">
        <v>-98.838416428993753</v>
      </c>
      <c r="AA8" s="22">
        <v>91231023</v>
      </c>
    </row>
    <row r="9" spans="1:27" x14ac:dyDescent="0.25">
      <c r="A9" s="23" t="s">
        <v>37</v>
      </c>
      <c r="B9" s="17" t="s">
        <v>6</v>
      </c>
      <c r="C9" s="18">
        <v>22392368</v>
      </c>
      <c r="D9" s="18"/>
      <c r="E9" s="19">
        <v>23997896</v>
      </c>
      <c r="F9" s="20">
        <v>23997896</v>
      </c>
      <c r="G9" s="20">
        <v>9999218</v>
      </c>
      <c r="H9" s="20"/>
      <c r="I9" s="20"/>
      <c r="J9" s="20">
        <v>9999218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9999218</v>
      </c>
      <c r="X9" s="20">
        <v>8025159</v>
      </c>
      <c r="Y9" s="20">
        <v>1974059</v>
      </c>
      <c r="Z9" s="21">
        <v>24.598378673868019</v>
      </c>
      <c r="AA9" s="22">
        <v>23997896</v>
      </c>
    </row>
    <row r="10" spans="1:27" x14ac:dyDescent="0.25">
      <c r="A10" s="23" t="s">
        <v>38</v>
      </c>
      <c r="B10" s="17" t="s">
        <v>6</v>
      </c>
      <c r="C10" s="18">
        <v>25000551</v>
      </c>
      <c r="D10" s="18"/>
      <c r="E10" s="19">
        <v>3893354</v>
      </c>
      <c r="F10" s="20">
        <v>3893354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580047</v>
      </c>
      <c r="Y10" s="20">
        <v>-580047</v>
      </c>
      <c r="Z10" s="21">
        <v>-100</v>
      </c>
      <c r="AA10" s="22">
        <v>3893354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-489261819</v>
      </c>
      <c r="D14" s="18"/>
      <c r="E14" s="19">
        <v>-786989653</v>
      </c>
      <c r="F14" s="20">
        <v>-786989653</v>
      </c>
      <c r="G14" s="20">
        <v>-67193882</v>
      </c>
      <c r="H14" s="20">
        <v>-68428240</v>
      </c>
      <c r="I14" s="20">
        <v>-64422469</v>
      </c>
      <c r="J14" s="20">
        <v>-200044591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-200044591</v>
      </c>
      <c r="X14" s="20">
        <v>-195945817</v>
      </c>
      <c r="Y14" s="20">
        <v>-4098774</v>
      </c>
      <c r="Z14" s="21">
        <v>2.091789486886571</v>
      </c>
      <c r="AA14" s="22">
        <v>-786989653</v>
      </c>
    </row>
    <row r="15" spans="1:27" x14ac:dyDescent="0.25">
      <c r="A15" s="23" t="s">
        <v>43</v>
      </c>
      <c r="B15" s="17" t="s">
        <v>32</v>
      </c>
      <c r="C15" s="18">
        <v>-2515029</v>
      </c>
      <c r="D15" s="18"/>
      <c r="E15" s="19">
        <v>-2164206</v>
      </c>
      <c r="F15" s="20">
        <v>-2164206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-541050</v>
      </c>
      <c r="Y15" s="20">
        <v>541050</v>
      </c>
      <c r="Z15" s="21">
        <v>-100</v>
      </c>
      <c r="AA15" s="22">
        <v>-2164206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188454418</v>
      </c>
      <c r="D17" s="26">
        <f>SUM(D6:D16)</f>
        <v>0</v>
      </c>
      <c r="E17" s="27">
        <f t="shared" si="0"/>
        <v>67443219</v>
      </c>
      <c r="F17" s="28">
        <f t="shared" si="0"/>
        <v>71534324</v>
      </c>
      <c r="G17" s="28">
        <f t="shared" si="0"/>
        <v>-916607</v>
      </c>
      <c r="H17" s="28">
        <f t="shared" si="0"/>
        <v>-8408089</v>
      </c>
      <c r="I17" s="28">
        <f t="shared" si="0"/>
        <v>-4433777</v>
      </c>
      <c r="J17" s="28">
        <f t="shared" si="0"/>
        <v>-13758473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-13758473</v>
      </c>
      <c r="X17" s="28">
        <f t="shared" si="0"/>
        <v>19636162</v>
      </c>
      <c r="Y17" s="28">
        <f t="shared" si="0"/>
        <v>-33394635</v>
      </c>
      <c r="Z17" s="29">
        <f>+IF(X17&lt;&gt;0,+(Y17/X17)*100,0)</f>
        <v>-170.06701716964855</v>
      </c>
      <c r="AA17" s="30">
        <f>SUM(AA6:AA16)</f>
        <v>71534324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-29381849</v>
      </c>
      <c r="D26" s="18"/>
      <c r="E26" s="19">
        <v>-24913929</v>
      </c>
      <c r="F26" s="20">
        <v>-56279056</v>
      </c>
      <c r="G26" s="20">
        <v>-4414621</v>
      </c>
      <c r="H26" s="20">
        <v>-303900</v>
      </c>
      <c r="I26" s="20">
        <v>-887328</v>
      </c>
      <c r="J26" s="20">
        <v>-5605849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-5605849</v>
      </c>
      <c r="X26" s="20">
        <v>-8850655</v>
      </c>
      <c r="Y26" s="20">
        <v>3244806</v>
      </c>
      <c r="Z26" s="21">
        <v>-36.661761191685812</v>
      </c>
      <c r="AA26" s="22">
        <v>-56279056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-29381849</v>
      </c>
      <c r="D27" s="26">
        <f>SUM(D21:D26)</f>
        <v>0</v>
      </c>
      <c r="E27" s="27">
        <f t="shared" si="1"/>
        <v>-24913929</v>
      </c>
      <c r="F27" s="28">
        <f t="shared" si="1"/>
        <v>-56279056</v>
      </c>
      <c r="G27" s="28">
        <f t="shared" si="1"/>
        <v>-4414621</v>
      </c>
      <c r="H27" s="28">
        <f t="shared" si="1"/>
        <v>-303900</v>
      </c>
      <c r="I27" s="28">
        <f t="shared" si="1"/>
        <v>-887328</v>
      </c>
      <c r="J27" s="28">
        <f t="shared" si="1"/>
        <v>-5605849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-5605849</v>
      </c>
      <c r="X27" s="28">
        <f t="shared" si="1"/>
        <v>-8850655</v>
      </c>
      <c r="Y27" s="28">
        <f t="shared" si="1"/>
        <v>3244806</v>
      </c>
      <c r="Z27" s="29">
        <f>+IF(X27&lt;&gt;0,+(Y27/X27)*100,0)</f>
        <v>-36.661761191685812</v>
      </c>
      <c r="AA27" s="30">
        <f>SUM(AA21:AA26)</f>
        <v>-56279056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1932608</v>
      </c>
      <c r="D33" s="18"/>
      <c r="E33" s="19">
        <v>860016</v>
      </c>
      <c r="F33" s="20">
        <v>860016</v>
      </c>
      <c r="G33" s="20">
        <v>173038</v>
      </c>
      <c r="H33" s="36">
        <v>60298</v>
      </c>
      <c r="I33" s="36">
        <v>282103</v>
      </c>
      <c r="J33" s="36">
        <v>515439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515439</v>
      </c>
      <c r="X33" s="36">
        <v>215004</v>
      </c>
      <c r="Y33" s="20">
        <v>300435</v>
      </c>
      <c r="Z33" s="21">
        <v>139.73460958865883</v>
      </c>
      <c r="AA33" s="22">
        <v>860016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-3133659</v>
      </c>
      <c r="D35" s="18"/>
      <c r="E35" s="19">
        <v>-3484484</v>
      </c>
      <c r="F35" s="20">
        <v>-3484484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-3484484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-1201051</v>
      </c>
      <c r="D36" s="26">
        <f>SUM(D31:D35)</f>
        <v>0</v>
      </c>
      <c r="E36" s="27">
        <f t="shared" si="2"/>
        <v>-2624468</v>
      </c>
      <c r="F36" s="28">
        <f t="shared" si="2"/>
        <v>-2624468</v>
      </c>
      <c r="G36" s="28">
        <f t="shared" si="2"/>
        <v>173038</v>
      </c>
      <c r="H36" s="28">
        <f t="shared" si="2"/>
        <v>60298</v>
      </c>
      <c r="I36" s="28">
        <f t="shared" si="2"/>
        <v>282103</v>
      </c>
      <c r="J36" s="28">
        <f t="shared" si="2"/>
        <v>515439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515439</v>
      </c>
      <c r="X36" s="28">
        <f t="shared" si="2"/>
        <v>215004</v>
      </c>
      <c r="Y36" s="28">
        <f t="shared" si="2"/>
        <v>300435</v>
      </c>
      <c r="Z36" s="29">
        <f>+IF(X36&lt;&gt;0,+(Y36/X36)*100,0)</f>
        <v>139.73460958865883</v>
      </c>
      <c r="AA36" s="30">
        <f>SUM(AA31:AA35)</f>
        <v>-2624468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157871518</v>
      </c>
      <c r="D38" s="32">
        <f>+D17+D27+D36</f>
        <v>0</v>
      </c>
      <c r="E38" s="33">
        <f t="shared" si="3"/>
        <v>39904822</v>
      </c>
      <c r="F38" s="2">
        <f t="shared" si="3"/>
        <v>12630800</v>
      </c>
      <c r="G38" s="2">
        <f t="shared" si="3"/>
        <v>-5158190</v>
      </c>
      <c r="H38" s="2">
        <f t="shared" si="3"/>
        <v>-8651691</v>
      </c>
      <c r="I38" s="2">
        <f t="shared" si="3"/>
        <v>-5039002</v>
      </c>
      <c r="J38" s="2">
        <f t="shared" si="3"/>
        <v>-18848883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-18848883</v>
      </c>
      <c r="X38" s="2">
        <f t="shared" si="3"/>
        <v>11000511</v>
      </c>
      <c r="Y38" s="2">
        <f t="shared" si="3"/>
        <v>-29849394</v>
      </c>
      <c r="Z38" s="34">
        <f>+IF(X38&lt;&gt;0,+(Y38/X38)*100,0)</f>
        <v>-271.34552203983981</v>
      </c>
      <c r="AA38" s="35">
        <f>+AA17+AA27+AA36</f>
        <v>12630800</v>
      </c>
    </row>
    <row r="39" spans="1:27" x14ac:dyDescent="0.25">
      <c r="A39" s="23" t="s">
        <v>60</v>
      </c>
      <c r="B39" s="17"/>
      <c r="C39" s="32">
        <v>728950946</v>
      </c>
      <c r="D39" s="32"/>
      <c r="E39" s="33">
        <v>715867237</v>
      </c>
      <c r="F39" s="2">
        <v>715867237</v>
      </c>
      <c r="G39" s="2">
        <v>888056237</v>
      </c>
      <c r="H39" s="2">
        <f>+G40+H60</f>
        <v>882898047</v>
      </c>
      <c r="I39" s="2">
        <f>+H40+I60</f>
        <v>874246356</v>
      </c>
      <c r="J39" s="2">
        <f>+G39</f>
        <v>888056237</v>
      </c>
      <c r="K39" s="2">
        <f>+I40+K60</f>
        <v>869207354</v>
      </c>
      <c r="L39" s="2">
        <f>+K40+L60</f>
        <v>869207354</v>
      </c>
      <c r="M39" s="2">
        <f>+L40+M60</f>
        <v>869207354</v>
      </c>
      <c r="N39" s="2">
        <f>+K39</f>
        <v>869207354</v>
      </c>
      <c r="O39" s="2">
        <f>+M40+O60</f>
        <v>869207354</v>
      </c>
      <c r="P39" s="2">
        <f>+O40+P60</f>
        <v>869207354</v>
      </c>
      <c r="Q39" s="2">
        <f>+P40+Q60</f>
        <v>869207354</v>
      </c>
      <c r="R39" s="2">
        <f>+O39</f>
        <v>869207354</v>
      </c>
      <c r="S39" s="2">
        <f>+Q40+S60</f>
        <v>869207354</v>
      </c>
      <c r="T39" s="2">
        <f>+S40+T60</f>
        <v>869207354</v>
      </c>
      <c r="U39" s="2">
        <f>+T40+U60</f>
        <v>869207354</v>
      </c>
      <c r="V39" s="2">
        <f>+S39</f>
        <v>869207354</v>
      </c>
      <c r="W39" s="2">
        <f>+G39</f>
        <v>888056237</v>
      </c>
      <c r="X39" s="2">
        <v>715867237</v>
      </c>
      <c r="Y39" s="2">
        <f>+W39-X39</f>
        <v>172189000</v>
      </c>
      <c r="Z39" s="34">
        <f>+IF(X39&lt;&gt;0,+(Y39/X39)*100,0)</f>
        <v>24.053203038261127</v>
      </c>
      <c r="AA39" s="35">
        <v>715867237</v>
      </c>
    </row>
    <row r="40" spans="1:27" x14ac:dyDescent="0.25">
      <c r="A40" s="41" t="s">
        <v>62</v>
      </c>
      <c r="B40" s="42" t="s">
        <v>61</v>
      </c>
      <c r="C40" s="43">
        <f>+C38+C39</f>
        <v>886822464</v>
      </c>
      <c r="D40" s="43">
        <f t="shared" ref="D40:AA40" si="4">+D38+D39</f>
        <v>0</v>
      </c>
      <c r="E40" s="44">
        <f t="shared" si="4"/>
        <v>755772059</v>
      </c>
      <c r="F40" s="45">
        <f t="shared" si="4"/>
        <v>728498037</v>
      </c>
      <c r="G40" s="45">
        <f t="shared" si="4"/>
        <v>882898047</v>
      </c>
      <c r="H40" s="45">
        <f t="shared" si="4"/>
        <v>874246356</v>
      </c>
      <c r="I40" s="45">
        <f t="shared" si="4"/>
        <v>869207354</v>
      </c>
      <c r="J40" s="45">
        <f>+I40</f>
        <v>869207354</v>
      </c>
      <c r="K40" s="45">
        <f t="shared" si="4"/>
        <v>869207354</v>
      </c>
      <c r="L40" s="45">
        <f t="shared" si="4"/>
        <v>869207354</v>
      </c>
      <c r="M40" s="45">
        <f t="shared" si="4"/>
        <v>869207354</v>
      </c>
      <c r="N40" s="45">
        <f>+M40</f>
        <v>869207354</v>
      </c>
      <c r="O40" s="45">
        <f t="shared" si="4"/>
        <v>869207354</v>
      </c>
      <c r="P40" s="45">
        <f t="shared" si="4"/>
        <v>869207354</v>
      </c>
      <c r="Q40" s="45">
        <f t="shared" si="4"/>
        <v>869207354</v>
      </c>
      <c r="R40" s="45">
        <f>+Q40</f>
        <v>869207354</v>
      </c>
      <c r="S40" s="45">
        <f t="shared" si="4"/>
        <v>869207354</v>
      </c>
      <c r="T40" s="45">
        <f t="shared" si="4"/>
        <v>869207354</v>
      </c>
      <c r="U40" s="45">
        <f t="shared" si="4"/>
        <v>869207354</v>
      </c>
      <c r="V40" s="45">
        <f>+U40</f>
        <v>869207354</v>
      </c>
      <c r="W40" s="45">
        <f>+V40</f>
        <v>869207354</v>
      </c>
      <c r="X40" s="45">
        <f t="shared" si="4"/>
        <v>726867748</v>
      </c>
      <c r="Y40" s="45">
        <f t="shared" si="4"/>
        <v>142339606</v>
      </c>
      <c r="Z40" s="46">
        <f>+IF(X40&lt;&gt;0,+(Y40/X40)*100,0)</f>
        <v>19.582600327453243</v>
      </c>
      <c r="AA40" s="47">
        <f t="shared" si="4"/>
        <v>728498037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888056237</v>
      </c>
      <c r="J60">
        <v>888056237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411561077</v>
      </c>
      <c r="D7" s="18"/>
      <c r="E7" s="19">
        <v>532860517</v>
      </c>
      <c r="F7" s="20">
        <v>532860517</v>
      </c>
      <c r="G7" s="20">
        <v>30363847</v>
      </c>
      <c r="H7" s="20">
        <v>31880515</v>
      </c>
      <c r="I7" s="20">
        <v>37939309</v>
      </c>
      <c r="J7" s="20">
        <v>100183671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100183671</v>
      </c>
      <c r="X7" s="20">
        <v>133215129</v>
      </c>
      <c r="Y7" s="20">
        <v>-33031458</v>
      </c>
      <c r="Z7" s="21">
        <v>-24.795575583611075</v>
      </c>
      <c r="AA7" s="22">
        <v>532860517</v>
      </c>
    </row>
    <row r="8" spans="1:27" x14ac:dyDescent="0.25">
      <c r="A8" s="23" t="s">
        <v>36</v>
      </c>
      <c r="B8" s="17" t="s">
        <v>32</v>
      </c>
      <c r="C8" s="18">
        <v>1046907</v>
      </c>
      <c r="D8" s="18"/>
      <c r="E8" s="19"/>
      <c r="F8" s="20"/>
      <c r="G8" s="20">
        <v>67849</v>
      </c>
      <c r="H8" s="20">
        <v>20622</v>
      </c>
      <c r="I8" s="20">
        <v>11287</v>
      </c>
      <c r="J8" s="20">
        <v>99758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99758</v>
      </c>
      <c r="X8" s="20"/>
      <c r="Y8" s="20">
        <v>99758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8439048</v>
      </c>
      <c r="D9" s="18"/>
      <c r="E9" s="19"/>
      <c r="F9" s="20"/>
      <c r="G9" s="20">
        <v>4797350</v>
      </c>
      <c r="H9" s="20"/>
      <c r="I9" s="20"/>
      <c r="J9" s="20">
        <v>4797350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4797350</v>
      </c>
      <c r="X9" s="20"/>
      <c r="Y9" s="20">
        <v>4797350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-419311692</v>
      </c>
      <c r="D14" s="18"/>
      <c r="E14" s="19">
        <v>-538199246</v>
      </c>
      <c r="F14" s="20">
        <v>-538199246</v>
      </c>
      <c r="G14" s="20">
        <v>-941520</v>
      </c>
      <c r="H14" s="20">
        <v>-63705835</v>
      </c>
      <c r="I14" s="20">
        <v>-53494177</v>
      </c>
      <c r="J14" s="20">
        <v>-118141532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-118141532</v>
      </c>
      <c r="X14" s="20">
        <v>-134549811</v>
      </c>
      <c r="Y14" s="20">
        <v>16408279</v>
      </c>
      <c r="Z14" s="21">
        <v>-12.194947639131207</v>
      </c>
      <c r="AA14" s="22">
        <v>-538199246</v>
      </c>
    </row>
    <row r="15" spans="1:27" x14ac:dyDescent="0.25">
      <c r="A15" s="23" t="s">
        <v>43</v>
      </c>
      <c r="B15" s="17" t="s">
        <v>32</v>
      </c>
      <c r="C15" s="18">
        <v>-358809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1376531</v>
      </c>
      <c r="D17" s="26">
        <f>SUM(D6:D16)</f>
        <v>0</v>
      </c>
      <c r="E17" s="27">
        <f t="shared" si="0"/>
        <v>-5338729</v>
      </c>
      <c r="F17" s="28">
        <f t="shared" si="0"/>
        <v>-5338729</v>
      </c>
      <c r="G17" s="28">
        <f t="shared" si="0"/>
        <v>34287526</v>
      </c>
      <c r="H17" s="28">
        <f t="shared" si="0"/>
        <v>-31804698</v>
      </c>
      <c r="I17" s="28">
        <f t="shared" si="0"/>
        <v>-15543581</v>
      </c>
      <c r="J17" s="28">
        <f t="shared" si="0"/>
        <v>-13060753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-13060753</v>
      </c>
      <c r="X17" s="28">
        <f t="shared" si="0"/>
        <v>-1334682</v>
      </c>
      <c r="Y17" s="28">
        <f t="shared" si="0"/>
        <v>-11726071</v>
      </c>
      <c r="Z17" s="29">
        <f>+IF(X17&lt;&gt;0,+(Y17/X17)*100,0)</f>
        <v>878.56665482864094</v>
      </c>
      <c r="AA17" s="30">
        <f>SUM(AA6:AA16)</f>
        <v>-5338729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-30072545</v>
      </c>
      <c r="D26" s="18"/>
      <c r="E26" s="19"/>
      <c r="F26" s="20"/>
      <c r="G26" s="20">
        <v>-557861</v>
      </c>
      <c r="H26" s="20">
        <v>-69024</v>
      </c>
      <c r="I26" s="20">
        <v>-409470</v>
      </c>
      <c r="J26" s="20">
        <v>-1036355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-1036355</v>
      </c>
      <c r="X26" s="20"/>
      <c r="Y26" s="20">
        <v>-1036355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-30072545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-557861</v>
      </c>
      <c r="H27" s="28">
        <f t="shared" si="1"/>
        <v>-69024</v>
      </c>
      <c r="I27" s="28">
        <f t="shared" si="1"/>
        <v>-409470</v>
      </c>
      <c r="J27" s="28">
        <f t="shared" si="1"/>
        <v>-1036355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-1036355</v>
      </c>
      <c r="X27" s="28">
        <f t="shared" si="1"/>
        <v>0</v>
      </c>
      <c r="Y27" s="28">
        <f t="shared" si="1"/>
        <v>-1036355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-28696014</v>
      </c>
      <c r="D38" s="32">
        <f>+D17+D27+D36</f>
        <v>0</v>
      </c>
      <c r="E38" s="33">
        <f t="shared" si="3"/>
        <v>-5338729</v>
      </c>
      <c r="F38" s="2">
        <f t="shared" si="3"/>
        <v>-5338729</v>
      </c>
      <c r="G38" s="2">
        <f t="shared" si="3"/>
        <v>33729665</v>
      </c>
      <c r="H38" s="2">
        <f t="shared" si="3"/>
        <v>-31873722</v>
      </c>
      <c r="I38" s="2">
        <f t="shared" si="3"/>
        <v>-15953051</v>
      </c>
      <c r="J38" s="2">
        <f t="shared" si="3"/>
        <v>-14097108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-14097108</v>
      </c>
      <c r="X38" s="2">
        <f t="shared" si="3"/>
        <v>-1334682</v>
      </c>
      <c r="Y38" s="2">
        <f t="shared" si="3"/>
        <v>-12762426</v>
      </c>
      <c r="Z38" s="34">
        <f>+IF(X38&lt;&gt;0,+(Y38/X38)*100,0)</f>
        <v>956.21473879171219</v>
      </c>
      <c r="AA38" s="35">
        <f>+AA17+AA27+AA36</f>
        <v>-5338729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33729665</v>
      </c>
      <c r="I39" s="2">
        <f>+H40+I60</f>
        <v>1855943</v>
      </c>
      <c r="J39" s="2">
        <f>+G39</f>
        <v>0</v>
      </c>
      <c r="K39" s="2">
        <f>+I40+K60</f>
        <v>-14097108</v>
      </c>
      <c r="L39" s="2">
        <f>+K40+L60</f>
        <v>-14097108</v>
      </c>
      <c r="M39" s="2">
        <f>+L40+M60</f>
        <v>-14097108</v>
      </c>
      <c r="N39" s="2">
        <f>+K39</f>
        <v>-14097108</v>
      </c>
      <c r="O39" s="2">
        <f>+M40+O60</f>
        <v>-14097108</v>
      </c>
      <c r="P39" s="2">
        <f>+O40+P60</f>
        <v>-14097108</v>
      </c>
      <c r="Q39" s="2">
        <f>+P40+Q60</f>
        <v>-14097108</v>
      </c>
      <c r="R39" s="2">
        <f>+O39</f>
        <v>-14097108</v>
      </c>
      <c r="S39" s="2">
        <f>+Q40+S60</f>
        <v>-14097108</v>
      </c>
      <c r="T39" s="2">
        <f>+S40+T60</f>
        <v>-14097108</v>
      </c>
      <c r="U39" s="2">
        <f>+T40+U60</f>
        <v>-14097108</v>
      </c>
      <c r="V39" s="2">
        <f>+S39</f>
        <v>-14097108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-28696014</v>
      </c>
      <c r="D40" s="43">
        <f t="shared" ref="D40:AA40" si="4">+D38+D39</f>
        <v>0</v>
      </c>
      <c r="E40" s="44">
        <f t="shared" si="4"/>
        <v>-5338729</v>
      </c>
      <c r="F40" s="45">
        <f t="shared" si="4"/>
        <v>-5338729</v>
      </c>
      <c r="G40" s="45">
        <f t="shared" si="4"/>
        <v>33729665</v>
      </c>
      <c r="H40" s="45">
        <f t="shared" si="4"/>
        <v>1855943</v>
      </c>
      <c r="I40" s="45">
        <f t="shared" si="4"/>
        <v>-14097108</v>
      </c>
      <c r="J40" s="45">
        <f>+I40</f>
        <v>-14097108</v>
      </c>
      <c r="K40" s="45">
        <f t="shared" si="4"/>
        <v>-14097108</v>
      </c>
      <c r="L40" s="45">
        <f t="shared" si="4"/>
        <v>-14097108</v>
      </c>
      <c r="M40" s="45">
        <f t="shared" si="4"/>
        <v>-14097108</v>
      </c>
      <c r="N40" s="45">
        <f>+M40</f>
        <v>-14097108</v>
      </c>
      <c r="O40" s="45">
        <f t="shared" si="4"/>
        <v>-14097108</v>
      </c>
      <c r="P40" s="45">
        <f t="shared" si="4"/>
        <v>-14097108</v>
      </c>
      <c r="Q40" s="45">
        <f t="shared" si="4"/>
        <v>-14097108</v>
      </c>
      <c r="R40" s="45">
        <f>+Q40</f>
        <v>-14097108</v>
      </c>
      <c r="S40" s="45">
        <f t="shared" si="4"/>
        <v>-14097108</v>
      </c>
      <c r="T40" s="45">
        <f t="shared" si="4"/>
        <v>-14097108</v>
      </c>
      <c r="U40" s="45">
        <f t="shared" si="4"/>
        <v>-14097108</v>
      </c>
      <c r="V40" s="45">
        <f>+U40</f>
        <v>-14097108</v>
      </c>
      <c r="W40" s="45">
        <f>+V40</f>
        <v>-14097108</v>
      </c>
      <c r="X40" s="45">
        <f t="shared" si="4"/>
        <v>-1334682</v>
      </c>
      <c r="Y40" s="45">
        <f t="shared" si="4"/>
        <v>-12762426</v>
      </c>
      <c r="Z40" s="46">
        <f>+IF(X40&lt;&gt;0,+(Y40/X40)*100,0)</f>
        <v>956.21473879171219</v>
      </c>
      <c r="AA40" s="47">
        <f t="shared" si="4"/>
        <v>-5338729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78485760</v>
      </c>
      <c r="D7" s="18"/>
      <c r="E7" s="19"/>
      <c r="F7" s="20"/>
      <c r="G7" s="20">
        <v>6372067</v>
      </c>
      <c r="H7" s="20">
        <v>7525719</v>
      </c>
      <c r="I7" s="20">
        <v>8797432</v>
      </c>
      <c r="J7" s="20">
        <v>22695218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22695218</v>
      </c>
      <c r="X7" s="20"/>
      <c r="Y7" s="20">
        <v>22695218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5310689</v>
      </c>
      <c r="F9" s="20">
        <v>5310689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1327671</v>
      </c>
      <c r="Y9" s="20">
        <v>-1327671</v>
      </c>
      <c r="Z9" s="21">
        <v>-100</v>
      </c>
      <c r="AA9" s="22">
        <v>5310689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-339344575</v>
      </c>
      <c r="D14" s="18"/>
      <c r="E14" s="19"/>
      <c r="F14" s="20"/>
      <c r="G14" s="20">
        <v>-91436</v>
      </c>
      <c r="H14" s="20">
        <v>-54563081</v>
      </c>
      <c r="I14" s="20">
        <v>-49926635</v>
      </c>
      <c r="J14" s="20">
        <v>-104581152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-104581152</v>
      </c>
      <c r="X14" s="20"/>
      <c r="Y14" s="20">
        <v>-104581152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-260858815</v>
      </c>
      <c r="D17" s="26">
        <f>SUM(D6:D16)</f>
        <v>0</v>
      </c>
      <c r="E17" s="27">
        <f t="shared" si="0"/>
        <v>5310689</v>
      </c>
      <c r="F17" s="28">
        <f t="shared" si="0"/>
        <v>5310689</v>
      </c>
      <c r="G17" s="28">
        <f t="shared" si="0"/>
        <v>6280631</v>
      </c>
      <c r="H17" s="28">
        <f t="shared" si="0"/>
        <v>-47037362</v>
      </c>
      <c r="I17" s="28">
        <f t="shared" si="0"/>
        <v>-41129203</v>
      </c>
      <c r="J17" s="28">
        <f t="shared" si="0"/>
        <v>-81885934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-81885934</v>
      </c>
      <c r="X17" s="28">
        <f t="shared" si="0"/>
        <v>1327671</v>
      </c>
      <c r="Y17" s="28">
        <f t="shared" si="0"/>
        <v>-83213605</v>
      </c>
      <c r="Z17" s="29">
        <f>+IF(X17&lt;&gt;0,+(Y17/X17)*100,0)</f>
        <v>-6267.6374644019488</v>
      </c>
      <c r="AA17" s="30">
        <f>SUM(AA6:AA16)</f>
        <v>5310689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-5391516</v>
      </c>
      <c r="D26" s="18"/>
      <c r="E26" s="19">
        <v>-24568261</v>
      </c>
      <c r="F26" s="20">
        <v>-25870947</v>
      </c>
      <c r="G26" s="20">
        <v>-11510</v>
      </c>
      <c r="H26" s="20">
        <v>-5589266</v>
      </c>
      <c r="I26" s="20">
        <v>-1374764</v>
      </c>
      <c r="J26" s="20">
        <v>-6975540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-6975540</v>
      </c>
      <c r="X26" s="20">
        <v>-2392065</v>
      </c>
      <c r="Y26" s="20">
        <v>-4583475</v>
      </c>
      <c r="Z26" s="21">
        <v>191.61164098801663</v>
      </c>
      <c r="AA26" s="22">
        <v>-25870947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-5391516</v>
      </c>
      <c r="D27" s="26">
        <f>SUM(D21:D26)</f>
        <v>0</v>
      </c>
      <c r="E27" s="27">
        <f t="shared" si="1"/>
        <v>-24568261</v>
      </c>
      <c r="F27" s="28">
        <f t="shared" si="1"/>
        <v>-25870947</v>
      </c>
      <c r="G27" s="28">
        <f t="shared" si="1"/>
        <v>-11510</v>
      </c>
      <c r="H27" s="28">
        <f t="shared" si="1"/>
        <v>-5589266</v>
      </c>
      <c r="I27" s="28">
        <f t="shared" si="1"/>
        <v>-1374764</v>
      </c>
      <c r="J27" s="28">
        <f t="shared" si="1"/>
        <v>-6975540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-6975540</v>
      </c>
      <c r="X27" s="28">
        <f t="shared" si="1"/>
        <v>-2392065</v>
      </c>
      <c r="Y27" s="28">
        <f t="shared" si="1"/>
        <v>-4583475</v>
      </c>
      <c r="Z27" s="29">
        <f>+IF(X27&lt;&gt;0,+(Y27/X27)*100,0)</f>
        <v>191.61164098801663</v>
      </c>
      <c r="AA27" s="30">
        <f>SUM(AA21:AA26)</f>
        <v>-25870947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-266250331</v>
      </c>
      <c r="D38" s="32">
        <f>+D17+D27+D36</f>
        <v>0</v>
      </c>
      <c r="E38" s="33">
        <f t="shared" si="3"/>
        <v>-19257572</v>
      </c>
      <c r="F38" s="2">
        <f t="shared" si="3"/>
        <v>-20560258</v>
      </c>
      <c r="G38" s="2">
        <f t="shared" si="3"/>
        <v>6269121</v>
      </c>
      <c r="H38" s="2">
        <f t="shared" si="3"/>
        <v>-52626628</v>
      </c>
      <c r="I38" s="2">
        <f t="shared" si="3"/>
        <v>-42503967</v>
      </c>
      <c r="J38" s="2">
        <f t="shared" si="3"/>
        <v>-88861474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-88861474</v>
      </c>
      <c r="X38" s="2">
        <f t="shared" si="3"/>
        <v>-1064394</v>
      </c>
      <c r="Y38" s="2">
        <f t="shared" si="3"/>
        <v>-87797080</v>
      </c>
      <c r="Z38" s="34">
        <f>+IF(X38&lt;&gt;0,+(Y38/X38)*100,0)</f>
        <v>8248.5508185878552</v>
      </c>
      <c r="AA38" s="35">
        <f>+AA17+AA27+AA36</f>
        <v>-20560258</v>
      </c>
    </row>
    <row r="39" spans="1:27" x14ac:dyDescent="0.25">
      <c r="A39" s="23" t="s">
        <v>60</v>
      </c>
      <c r="B39" s="17"/>
      <c r="C39" s="32">
        <v>-516579481</v>
      </c>
      <c r="D39" s="32"/>
      <c r="E39" s="33"/>
      <c r="F39" s="2"/>
      <c r="G39" s="2">
        <v>-782811332</v>
      </c>
      <c r="H39" s="2">
        <f>+G40+H60</f>
        <v>-776542211</v>
      </c>
      <c r="I39" s="2">
        <f>+H40+I60</f>
        <v>-829168839</v>
      </c>
      <c r="J39" s="2">
        <f>+G39</f>
        <v>-782811332</v>
      </c>
      <c r="K39" s="2">
        <f>+I40+K60</f>
        <v>-871672806</v>
      </c>
      <c r="L39" s="2">
        <f>+K40+L60</f>
        <v>-871672806</v>
      </c>
      <c r="M39" s="2">
        <f>+L40+M60</f>
        <v>-871672806</v>
      </c>
      <c r="N39" s="2">
        <f>+K39</f>
        <v>-871672806</v>
      </c>
      <c r="O39" s="2">
        <f>+M40+O60</f>
        <v>-871672806</v>
      </c>
      <c r="P39" s="2">
        <f>+O40+P60</f>
        <v>-871672806</v>
      </c>
      <c r="Q39" s="2">
        <f>+P40+Q60</f>
        <v>-871672806</v>
      </c>
      <c r="R39" s="2">
        <f>+O39</f>
        <v>-871672806</v>
      </c>
      <c r="S39" s="2">
        <f>+Q40+S60</f>
        <v>-871672806</v>
      </c>
      <c r="T39" s="2">
        <f>+S40+T60</f>
        <v>-871672806</v>
      </c>
      <c r="U39" s="2">
        <f>+T40+U60</f>
        <v>-871672806</v>
      </c>
      <c r="V39" s="2">
        <f>+S39</f>
        <v>-871672806</v>
      </c>
      <c r="W39" s="2">
        <f>+G39</f>
        <v>-782811332</v>
      </c>
      <c r="X39" s="2"/>
      <c r="Y39" s="2">
        <f>+W39-X39</f>
        <v>-782811332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-782829812</v>
      </c>
      <c r="D40" s="43">
        <f t="shared" ref="D40:AA40" si="4">+D38+D39</f>
        <v>0</v>
      </c>
      <c r="E40" s="44">
        <f t="shared" si="4"/>
        <v>-19257572</v>
      </c>
      <c r="F40" s="45">
        <f t="shared" si="4"/>
        <v>-20560258</v>
      </c>
      <c r="G40" s="45">
        <f t="shared" si="4"/>
        <v>-776542211</v>
      </c>
      <c r="H40" s="45">
        <f t="shared" si="4"/>
        <v>-829168839</v>
      </c>
      <c r="I40" s="45">
        <f t="shared" si="4"/>
        <v>-871672806</v>
      </c>
      <c r="J40" s="45">
        <f>+I40</f>
        <v>-871672806</v>
      </c>
      <c r="K40" s="45">
        <f t="shared" si="4"/>
        <v>-871672806</v>
      </c>
      <c r="L40" s="45">
        <f t="shared" si="4"/>
        <v>-871672806</v>
      </c>
      <c r="M40" s="45">
        <f t="shared" si="4"/>
        <v>-871672806</v>
      </c>
      <c r="N40" s="45">
        <f>+M40</f>
        <v>-871672806</v>
      </c>
      <c r="O40" s="45">
        <f t="shared" si="4"/>
        <v>-871672806</v>
      </c>
      <c r="P40" s="45">
        <f t="shared" si="4"/>
        <v>-871672806</v>
      </c>
      <c r="Q40" s="45">
        <f t="shared" si="4"/>
        <v>-871672806</v>
      </c>
      <c r="R40" s="45">
        <f>+Q40</f>
        <v>-871672806</v>
      </c>
      <c r="S40" s="45">
        <f t="shared" si="4"/>
        <v>-871672806</v>
      </c>
      <c r="T40" s="45">
        <f t="shared" si="4"/>
        <v>-871672806</v>
      </c>
      <c r="U40" s="45">
        <f t="shared" si="4"/>
        <v>-871672806</v>
      </c>
      <c r="V40" s="45">
        <f>+U40</f>
        <v>-871672806</v>
      </c>
      <c r="W40" s="45">
        <f>+V40</f>
        <v>-871672806</v>
      </c>
      <c r="X40" s="45">
        <f t="shared" si="4"/>
        <v>-1064394</v>
      </c>
      <c r="Y40" s="45">
        <f t="shared" si="4"/>
        <v>-870608412</v>
      </c>
      <c r="Z40" s="46">
        <f>+IF(X40&lt;&gt;0,+(Y40/X40)*100,0)</f>
        <v>81793.810562630009</v>
      </c>
      <c r="AA40" s="47">
        <f t="shared" si="4"/>
        <v>-20560258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-782811332</v>
      </c>
      <c r="J60">
        <v>-782811332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1053847990</v>
      </c>
      <c r="D7" s="18"/>
      <c r="E7" s="19">
        <v>1341896570</v>
      </c>
      <c r="F7" s="20">
        <v>1341896570</v>
      </c>
      <c r="G7" s="20">
        <v>102251298</v>
      </c>
      <c r="H7" s="20">
        <v>107740206</v>
      </c>
      <c r="I7" s="20">
        <v>109662364</v>
      </c>
      <c r="J7" s="20">
        <v>319653868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319653868</v>
      </c>
      <c r="X7" s="20">
        <v>284567074</v>
      </c>
      <c r="Y7" s="20">
        <v>35086794</v>
      </c>
      <c r="Z7" s="21">
        <v>12.329885361227701</v>
      </c>
      <c r="AA7" s="22">
        <v>1341896570</v>
      </c>
    </row>
    <row r="8" spans="1:27" x14ac:dyDescent="0.25">
      <c r="A8" s="23" t="s">
        <v>36</v>
      </c>
      <c r="B8" s="17" t="s">
        <v>32</v>
      </c>
      <c r="C8" s="18">
        <v>61455</v>
      </c>
      <c r="D8" s="18"/>
      <c r="E8" s="19">
        <v>10683222</v>
      </c>
      <c r="F8" s="20">
        <v>10683222</v>
      </c>
      <c r="G8" s="20">
        <v>7382</v>
      </c>
      <c r="H8" s="20">
        <v>10639</v>
      </c>
      <c r="I8" s="20">
        <v>3399</v>
      </c>
      <c r="J8" s="20">
        <v>21420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21420</v>
      </c>
      <c r="X8" s="20">
        <v>242940</v>
      </c>
      <c r="Y8" s="20">
        <v>-221520</v>
      </c>
      <c r="Z8" s="21">
        <v>-91.183008150160532</v>
      </c>
      <c r="AA8" s="22">
        <v>10683222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86734606</v>
      </c>
      <c r="F9" s="20">
        <v>86734606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86734606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-948185052</v>
      </c>
      <c r="D14" s="18"/>
      <c r="E14" s="19">
        <v>-1144245685</v>
      </c>
      <c r="F14" s="20">
        <v>-1144245685</v>
      </c>
      <c r="G14" s="20">
        <v>-105470247</v>
      </c>
      <c r="H14" s="20">
        <v>-112905622</v>
      </c>
      <c r="I14" s="20">
        <v>-9854222</v>
      </c>
      <c r="J14" s="20">
        <v>-228230091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-228230091</v>
      </c>
      <c r="X14" s="20">
        <v>-281049639</v>
      </c>
      <c r="Y14" s="20">
        <v>52819548</v>
      </c>
      <c r="Z14" s="21">
        <v>-18.793672245207901</v>
      </c>
      <c r="AA14" s="22">
        <v>-1144245685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-14708257</v>
      </c>
      <c r="F15" s="20">
        <v>-14708257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-14708257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105724393</v>
      </c>
      <c r="D17" s="26">
        <f>SUM(D6:D16)</f>
        <v>0</v>
      </c>
      <c r="E17" s="27">
        <f t="shared" si="0"/>
        <v>280360456</v>
      </c>
      <c r="F17" s="28">
        <f t="shared" si="0"/>
        <v>280360456</v>
      </c>
      <c r="G17" s="28">
        <f t="shared" si="0"/>
        <v>-3211567</v>
      </c>
      <c r="H17" s="28">
        <f t="shared" si="0"/>
        <v>-5154777</v>
      </c>
      <c r="I17" s="28">
        <f t="shared" si="0"/>
        <v>99811541</v>
      </c>
      <c r="J17" s="28">
        <f t="shared" si="0"/>
        <v>91445197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91445197</v>
      </c>
      <c r="X17" s="28">
        <f t="shared" si="0"/>
        <v>3760375</v>
      </c>
      <c r="Y17" s="28">
        <f t="shared" si="0"/>
        <v>87684822</v>
      </c>
      <c r="Z17" s="29">
        <f>+IF(X17&lt;&gt;0,+(Y17/X17)*100,0)</f>
        <v>2331.8105774025198</v>
      </c>
      <c r="AA17" s="30">
        <f>SUM(AA6:AA16)</f>
        <v>280360456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-334865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-70596854</v>
      </c>
      <c r="D26" s="18"/>
      <c r="E26" s="19">
        <v>-145282184</v>
      </c>
      <c r="F26" s="20">
        <v>-145516012</v>
      </c>
      <c r="G26" s="20">
        <v>-13961031</v>
      </c>
      <c r="H26" s="20">
        <v>-71500</v>
      </c>
      <c r="I26" s="20">
        <v>-796133</v>
      </c>
      <c r="J26" s="20">
        <v>-14828664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-14828664</v>
      </c>
      <c r="X26" s="20">
        <v>-230000</v>
      </c>
      <c r="Y26" s="20">
        <v>-14598664</v>
      </c>
      <c r="Z26" s="21">
        <v>6347.2452173913043</v>
      </c>
      <c r="AA26" s="22">
        <v>-145516012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-70931719</v>
      </c>
      <c r="D27" s="26">
        <f>SUM(D21:D26)</f>
        <v>0</v>
      </c>
      <c r="E27" s="27">
        <f t="shared" si="1"/>
        <v>-145282184</v>
      </c>
      <c r="F27" s="28">
        <f t="shared" si="1"/>
        <v>-145516012</v>
      </c>
      <c r="G27" s="28">
        <f t="shared" si="1"/>
        <v>-13961031</v>
      </c>
      <c r="H27" s="28">
        <f t="shared" si="1"/>
        <v>-71500</v>
      </c>
      <c r="I27" s="28">
        <f t="shared" si="1"/>
        <v>-796133</v>
      </c>
      <c r="J27" s="28">
        <f t="shared" si="1"/>
        <v>-14828664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-14828664</v>
      </c>
      <c r="X27" s="28">
        <f t="shared" si="1"/>
        <v>-230000</v>
      </c>
      <c r="Y27" s="28">
        <f t="shared" si="1"/>
        <v>-14598664</v>
      </c>
      <c r="Z27" s="29">
        <f>+IF(X27&lt;&gt;0,+(Y27/X27)*100,0)</f>
        <v>6347.2452173913043</v>
      </c>
      <c r="AA27" s="30">
        <f>SUM(AA21:AA26)</f>
        <v>-145516012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34792674</v>
      </c>
      <c r="D38" s="32">
        <f>+D17+D27+D36</f>
        <v>0</v>
      </c>
      <c r="E38" s="33">
        <f t="shared" si="3"/>
        <v>135078272</v>
      </c>
      <c r="F38" s="2">
        <f t="shared" si="3"/>
        <v>134844444</v>
      </c>
      <c r="G38" s="2">
        <f t="shared" si="3"/>
        <v>-17172598</v>
      </c>
      <c r="H38" s="2">
        <f t="shared" si="3"/>
        <v>-5226277</v>
      </c>
      <c r="I38" s="2">
        <f t="shared" si="3"/>
        <v>99015408</v>
      </c>
      <c r="J38" s="2">
        <f t="shared" si="3"/>
        <v>76616533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76616533</v>
      </c>
      <c r="X38" s="2">
        <f t="shared" si="3"/>
        <v>3530375</v>
      </c>
      <c r="Y38" s="2">
        <f t="shared" si="3"/>
        <v>73086158</v>
      </c>
      <c r="Z38" s="34">
        <f>+IF(X38&lt;&gt;0,+(Y38/X38)*100,0)</f>
        <v>2070.2094819955387</v>
      </c>
      <c r="AA38" s="35">
        <f>+AA17+AA27+AA36</f>
        <v>134844444</v>
      </c>
    </row>
    <row r="39" spans="1:27" x14ac:dyDescent="0.25">
      <c r="A39" s="23" t="s">
        <v>60</v>
      </c>
      <c r="B39" s="17"/>
      <c r="C39" s="32">
        <v>359682412</v>
      </c>
      <c r="D39" s="32"/>
      <c r="E39" s="33">
        <v>212293894</v>
      </c>
      <c r="F39" s="2">
        <v>212293894</v>
      </c>
      <c r="G39" s="2"/>
      <c r="H39" s="2">
        <f>+G40+H60</f>
        <v>-17172598</v>
      </c>
      <c r="I39" s="2">
        <f>+H40+I60</f>
        <v>373183674</v>
      </c>
      <c r="J39" s="2">
        <f>+G39</f>
        <v>0</v>
      </c>
      <c r="K39" s="2">
        <f>+I40+K60</f>
        <v>472199082</v>
      </c>
      <c r="L39" s="2">
        <f>+K40+L60</f>
        <v>472199082</v>
      </c>
      <c r="M39" s="2">
        <f>+L40+M60</f>
        <v>472199082</v>
      </c>
      <c r="N39" s="2">
        <f>+K39</f>
        <v>472199082</v>
      </c>
      <c r="O39" s="2">
        <f>+M40+O60</f>
        <v>472199082</v>
      </c>
      <c r="P39" s="2">
        <f>+O40+P60</f>
        <v>472199082</v>
      </c>
      <c r="Q39" s="2">
        <f>+P40+Q60</f>
        <v>472199082</v>
      </c>
      <c r="R39" s="2">
        <f>+O39</f>
        <v>472199082</v>
      </c>
      <c r="S39" s="2">
        <f>+Q40+S60</f>
        <v>472199082</v>
      </c>
      <c r="T39" s="2">
        <f>+S40+T60</f>
        <v>472199082</v>
      </c>
      <c r="U39" s="2">
        <f>+T40+U60</f>
        <v>472199082</v>
      </c>
      <c r="V39" s="2">
        <f>+S39</f>
        <v>472199082</v>
      </c>
      <c r="W39" s="2">
        <f>+G39</f>
        <v>0</v>
      </c>
      <c r="X39" s="2">
        <v>212293894</v>
      </c>
      <c r="Y39" s="2">
        <f>+W39-X39</f>
        <v>-212293894</v>
      </c>
      <c r="Z39" s="34">
        <f>+IF(X39&lt;&gt;0,+(Y39/X39)*100,0)</f>
        <v>-100</v>
      </c>
      <c r="AA39" s="35">
        <v>212293894</v>
      </c>
    </row>
    <row r="40" spans="1:27" x14ac:dyDescent="0.25">
      <c r="A40" s="41" t="s">
        <v>62</v>
      </c>
      <c r="B40" s="42" t="s">
        <v>61</v>
      </c>
      <c r="C40" s="43">
        <f>+C38+C39</f>
        <v>394475086</v>
      </c>
      <c r="D40" s="43">
        <f t="shared" ref="D40:AA40" si="4">+D38+D39</f>
        <v>0</v>
      </c>
      <c r="E40" s="44">
        <f t="shared" si="4"/>
        <v>347372166</v>
      </c>
      <c r="F40" s="45">
        <f t="shared" si="4"/>
        <v>347138338</v>
      </c>
      <c r="G40" s="45">
        <f t="shared" si="4"/>
        <v>-17172598</v>
      </c>
      <c r="H40" s="45">
        <f t="shared" si="4"/>
        <v>-22398875</v>
      </c>
      <c r="I40" s="45">
        <f t="shared" si="4"/>
        <v>472199082</v>
      </c>
      <c r="J40" s="45">
        <f>+I40</f>
        <v>472199082</v>
      </c>
      <c r="K40" s="45">
        <f t="shared" si="4"/>
        <v>472199082</v>
      </c>
      <c r="L40" s="45">
        <f t="shared" si="4"/>
        <v>472199082</v>
      </c>
      <c r="M40" s="45">
        <f t="shared" si="4"/>
        <v>472199082</v>
      </c>
      <c r="N40" s="45">
        <f>+M40</f>
        <v>472199082</v>
      </c>
      <c r="O40" s="45">
        <f t="shared" si="4"/>
        <v>472199082</v>
      </c>
      <c r="P40" s="45">
        <f t="shared" si="4"/>
        <v>472199082</v>
      </c>
      <c r="Q40" s="45">
        <f t="shared" si="4"/>
        <v>472199082</v>
      </c>
      <c r="R40" s="45">
        <f>+Q40</f>
        <v>472199082</v>
      </c>
      <c r="S40" s="45">
        <f t="shared" si="4"/>
        <v>472199082</v>
      </c>
      <c r="T40" s="45">
        <f t="shared" si="4"/>
        <v>472199082</v>
      </c>
      <c r="U40" s="45">
        <f t="shared" si="4"/>
        <v>472199082</v>
      </c>
      <c r="V40" s="45">
        <f>+U40</f>
        <v>472199082</v>
      </c>
      <c r="W40" s="45">
        <f>+V40</f>
        <v>472199082</v>
      </c>
      <c r="X40" s="45">
        <f t="shared" si="4"/>
        <v>215824269</v>
      </c>
      <c r="Y40" s="45">
        <f t="shared" si="4"/>
        <v>-139207736</v>
      </c>
      <c r="Z40" s="46">
        <f>+IF(X40&lt;&gt;0,+(Y40/X40)*100,0)</f>
        <v>-64.500501563149044</v>
      </c>
      <c r="AA40" s="47">
        <f t="shared" si="4"/>
        <v>347138338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395582549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187855346</v>
      </c>
      <c r="D7" s="18"/>
      <c r="E7" s="19"/>
      <c r="F7" s="20"/>
      <c r="G7" s="20">
        <v>41738252</v>
      </c>
      <c r="H7" s="20">
        <v>17670918</v>
      </c>
      <c r="I7" s="20">
        <v>17376277</v>
      </c>
      <c r="J7" s="20">
        <v>76785447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76785447</v>
      </c>
      <c r="X7" s="20"/>
      <c r="Y7" s="20">
        <v>76785447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420402</v>
      </c>
      <c r="D8" s="18"/>
      <c r="E8" s="19">
        <v>1606500</v>
      </c>
      <c r="F8" s="20">
        <v>1606500</v>
      </c>
      <c r="G8" s="20">
        <v>172560</v>
      </c>
      <c r="H8" s="20">
        <v>30248</v>
      </c>
      <c r="I8" s="20">
        <v>14863</v>
      </c>
      <c r="J8" s="20">
        <v>217671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217671</v>
      </c>
      <c r="X8" s="20">
        <v>345800</v>
      </c>
      <c r="Y8" s="20">
        <v>-128129</v>
      </c>
      <c r="Z8" s="21">
        <v>-37.052920763447077</v>
      </c>
      <c r="AA8" s="22">
        <v>1606500</v>
      </c>
    </row>
    <row r="9" spans="1:27" x14ac:dyDescent="0.25">
      <c r="A9" s="23" t="s">
        <v>37</v>
      </c>
      <c r="B9" s="17" t="s">
        <v>6</v>
      </c>
      <c r="C9" s="18">
        <v>9475100</v>
      </c>
      <c r="D9" s="18"/>
      <c r="E9" s="19">
        <v>10185800</v>
      </c>
      <c r="F9" s="20">
        <v>10185800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2190100</v>
      </c>
      <c r="Y9" s="20">
        <v>-2190100</v>
      </c>
      <c r="Z9" s="21">
        <v>-100</v>
      </c>
      <c r="AA9" s="22">
        <v>10185800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-629824441</v>
      </c>
      <c r="D14" s="18"/>
      <c r="E14" s="19"/>
      <c r="F14" s="20"/>
      <c r="G14" s="20">
        <v>-75680097</v>
      </c>
      <c r="H14" s="20">
        <v>-76645857</v>
      </c>
      <c r="I14" s="20">
        <v>-72853886</v>
      </c>
      <c r="J14" s="20">
        <v>-225179840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-225179840</v>
      </c>
      <c r="X14" s="20"/>
      <c r="Y14" s="20">
        <v>-225179840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-432073593</v>
      </c>
      <c r="D17" s="26">
        <f>SUM(D6:D16)</f>
        <v>0</v>
      </c>
      <c r="E17" s="27">
        <f t="shared" si="0"/>
        <v>11792300</v>
      </c>
      <c r="F17" s="28">
        <f t="shared" si="0"/>
        <v>11792300</v>
      </c>
      <c r="G17" s="28">
        <f t="shared" si="0"/>
        <v>-33769285</v>
      </c>
      <c r="H17" s="28">
        <f t="shared" si="0"/>
        <v>-58944691</v>
      </c>
      <c r="I17" s="28">
        <f t="shared" si="0"/>
        <v>-55462746</v>
      </c>
      <c r="J17" s="28">
        <f t="shared" si="0"/>
        <v>-148176722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-148176722</v>
      </c>
      <c r="X17" s="28">
        <f t="shared" si="0"/>
        <v>2535900</v>
      </c>
      <c r="Y17" s="28">
        <f t="shared" si="0"/>
        <v>-150712622</v>
      </c>
      <c r="Z17" s="29">
        <f>+IF(X17&lt;&gt;0,+(Y17/X17)*100,0)</f>
        <v>-5943.1610867936433</v>
      </c>
      <c r="AA17" s="30">
        <f>SUM(AA6:AA16)</f>
        <v>11792300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-22602592</v>
      </c>
      <c r="D26" s="18"/>
      <c r="E26" s="19">
        <v>-45198860</v>
      </c>
      <c r="F26" s="20">
        <v>-45198860</v>
      </c>
      <c r="G26" s="20">
        <v>-2458443</v>
      </c>
      <c r="H26" s="20">
        <v>-828933</v>
      </c>
      <c r="I26" s="20">
        <v>-468360</v>
      </c>
      <c r="J26" s="20">
        <v>-3755736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-3755736</v>
      </c>
      <c r="X26" s="20">
        <v>-11675426</v>
      </c>
      <c r="Y26" s="20">
        <v>7919690</v>
      </c>
      <c r="Z26" s="21">
        <v>-67.832128780568695</v>
      </c>
      <c r="AA26" s="22">
        <v>-45198860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-22602592</v>
      </c>
      <c r="D27" s="26">
        <f>SUM(D21:D26)</f>
        <v>0</v>
      </c>
      <c r="E27" s="27">
        <f t="shared" si="1"/>
        <v>-45198860</v>
      </c>
      <c r="F27" s="28">
        <f t="shared" si="1"/>
        <v>-45198860</v>
      </c>
      <c r="G27" s="28">
        <f t="shared" si="1"/>
        <v>-2458443</v>
      </c>
      <c r="H27" s="28">
        <f t="shared" si="1"/>
        <v>-828933</v>
      </c>
      <c r="I27" s="28">
        <f t="shared" si="1"/>
        <v>-468360</v>
      </c>
      <c r="J27" s="28">
        <f t="shared" si="1"/>
        <v>-3755736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-3755736</v>
      </c>
      <c r="X27" s="28">
        <f t="shared" si="1"/>
        <v>-11675426</v>
      </c>
      <c r="Y27" s="28">
        <f t="shared" si="1"/>
        <v>7919690</v>
      </c>
      <c r="Z27" s="29">
        <f>+IF(X27&lt;&gt;0,+(Y27/X27)*100,0)</f>
        <v>-67.832128780568695</v>
      </c>
      <c r="AA27" s="30">
        <f>SUM(AA21:AA26)</f>
        <v>-45198860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-454676185</v>
      </c>
      <c r="D38" s="32">
        <f>+D17+D27+D36</f>
        <v>0</v>
      </c>
      <c r="E38" s="33">
        <f t="shared" si="3"/>
        <v>-33406560</v>
      </c>
      <c r="F38" s="2">
        <f t="shared" si="3"/>
        <v>-33406560</v>
      </c>
      <c r="G38" s="2">
        <f t="shared" si="3"/>
        <v>-36227728</v>
      </c>
      <c r="H38" s="2">
        <f t="shared" si="3"/>
        <v>-59773624</v>
      </c>
      <c r="I38" s="2">
        <f t="shared" si="3"/>
        <v>-55931106</v>
      </c>
      <c r="J38" s="2">
        <f t="shared" si="3"/>
        <v>-151932458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-151932458</v>
      </c>
      <c r="X38" s="2">
        <f t="shared" si="3"/>
        <v>-9139526</v>
      </c>
      <c r="Y38" s="2">
        <f t="shared" si="3"/>
        <v>-142792932</v>
      </c>
      <c r="Z38" s="34">
        <f>+IF(X38&lt;&gt;0,+(Y38/X38)*100,0)</f>
        <v>1562.3669323770182</v>
      </c>
      <c r="AA38" s="35">
        <f>+AA17+AA27+AA36</f>
        <v>-33406560</v>
      </c>
    </row>
    <row r="39" spans="1:27" x14ac:dyDescent="0.25">
      <c r="A39" s="23" t="s">
        <v>60</v>
      </c>
      <c r="B39" s="17"/>
      <c r="C39" s="32">
        <v>-571422661</v>
      </c>
      <c r="D39" s="32"/>
      <c r="E39" s="33"/>
      <c r="F39" s="2"/>
      <c r="G39" s="2">
        <v>-1026156381</v>
      </c>
      <c r="H39" s="2">
        <f>+G40+H60</f>
        <v>-1062384110</v>
      </c>
      <c r="I39" s="2">
        <f>+H40+I60</f>
        <v>-1122157734</v>
      </c>
      <c r="J39" s="2">
        <f>+G39</f>
        <v>-1026156381</v>
      </c>
      <c r="K39" s="2">
        <f>+I40+K60</f>
        <v>-1178088840</v>
      </c>
      <c r="L39" s="2">
        <f>+K40+L60</f>
        <v>-1178088840</v>
      </c>
      <c r="M39" s="2">
        <f>+L40+M60</f>
        <v>-1178088840</v>
      </c>
      <c r="N39" s="2">
        <f>+K39</f>
        <v>-1178088840</v>
      </c>
      <c r="O39" s="2">
        <f>+M40+O60</f>
        <v>-1178088840</v>
      </c>
      <c r="P39" s="2">
        <f>+O40+P60</f>
        <v>-1178088840</v>
      </c>
      <c r="Q39" s="2">
        <f>+P40+Q60</f>
        <v>-1178088840</v>
      </c>
      <c r="R39" s="2">
        <f>+O39</f>
        <v>-1178088840</v>
      </c>
      <c r="S39" s="2">
        <f>+Q40+S60</f>
        <v>-1178088840</v>
      </c>
      <c r="T39" s="2">
        <f>+S40+T60</f>
        <v>-1178088840</v>
      </c>
      <c r="U39" s="2">
        <f>+T40+U60</f>
        <v>-1178088840</v>
      </c>
      <c r="V39" s="2">
        <f>+S39</f>
        <v>-1178088840</v>
      </c>
      <c r="W39" s="2">
        <f>+G39</f>
        <v>-1026156381</v>
      </c>
      <c r="X39" s="2"/>
      <c r="Y39" s="2">
        <f>+W39-X39</f>
        <v>-1026156381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-1026098846</v>
      </c>
      <c r="D40" s="43">
        <f t="shared" ref="D40:AA40" si="4">+D38+D39</f>
        <v>0</v>
      </c>
      <c r="E40" s="44">
        <f t="shared" si="4"/>
        <v>-33406560</v>
      </c>
      <c r="F40" s="45">
        <f t="shared" si="4"/>
        <v>-33406560</v>
      </c>
      <c r="G40" s="45">
        <f t="shared" si="4"/>
        <v>-1062384109</v>
      </c>
      <c r="H40" s="45">
        <f t="shared" si="4"/>
        <v>-1122157734</v>
      </c>
      <c r="I40" s="45">
        <f t="shared" si="4"/>
        <v>-1178088840</v>
      </c>
      <c r="J40" s="45">
        <f>+I40</f>
        <v>-1178088840</v>
      </c>
      <c r="K40" s="45">
        <f t="shared" si="4"/>
        <v>-1178088840</v>
      </c>
      <c r="L40" s="45">
        <f t="shared" si="4"/>
        <v>-1178088840</v>
      </c>
      <c r="M40" s="45">
        <f t="shared" si="4"/>
        <v>-1178088840</v>
      </c>
      <c r="N40" s="45">
        <f>+M40</f>
        <v>-1178088840</v>
      </c>
      <c r="O40" s="45">
        <f t="shared" si="4"/>
        <v>-1178088840</v>
      </c>
      <c r="P40" s="45">
        <f t="shared" si="4"/>
        <v>-1178088840</v>
      </c>
      <c r="Q40" s="45">
        <f t="shared" si="4"/>
        <v>-1178088840</v>
      </c>
      <c r="R40" s="45">
        <f>+Q40</f>
        <v>-1178088840</v>
      </c>
      <c r="S40" s="45">
        <f t="shared" si="4"/>
        <v>-1178088840</v>
      </c>
      <c r="T40" s="45">
        <f t="shared" si="4"/>
        <v>-1178088840</v>
      </c>
      <c r="U40" s="45">
        <f t="shared" si="4"/>
        <v>-1178088840</v>
      </c>
      <c r="V40" s="45">
        <f>+U40</f>
        <v>-1178088840</v>
      </c>
      <c r="W40" s="45">
        <f>+V40</f>
        <v>-1178088840</v>
      </c>
      <c r="X40" s="45">
        <f t="shared" si="4"/>
        <v>-9139526</v>
      </c>
      <c r="Y40" s="45">
        <f t="shared" si="4"/>
        <v>-1168949313</v>
      </c>
      <c r="Z40" s="46">
        <f>+IF(X40&lt;&gt;0,+(Y40/X40)*100,0)</f>
        <v>12790.043083197093</v>
      </c>
      <c r="AA40" s="47">
        <f t="shared" si="4"/>
        <v>-33406560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-1026156381</v>
      </c>
      <c r="H60">
        <v>-1</v>
      </c>
      <c r="J60">
        <v>-1026156381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770973675</v>
      </c>
      <c r="F7" s="20">
        <v>777720531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194430132</v>
      </c>
      <c r="Y7" s="20">
        <v>-194430132</v>
      </c>
      <c r="Z7" s="21">
        <v>-100</v>
      </c>
      <c r="AA7" s="22">
        <v>777720531</v>
      </c>
    </row>
    <row r="8" spans="1:27" x14ac:dyDescent="0.25">
      <c r="A8" s="23" t="s">
        <v>36</v>
      </c>
      <c r="B8" s="17" t="s">
        <v>32</v>
      </c>
      <c r="C8" s="18">
        <v>215967</v>
      </c>
      <c r="D8" s="18"/>
      <c r="E8" s="19">
        <v>15714</v>
      </c>
      <c r="F8" s="20">
        <v>15714</v>
      </c>
      <c r="G8" s="20">
        <v>420</v>
      </c>
      <c r="H8" s="20">
        <v>1517</v>
      </c>
      <c r="I8" s="20">
        <v>476</v>
      </c>
      <c r="J8" s="20">
        <v>2413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2413</v>
      </c>
      <c r="X8" s="20">
        <v>3930</v>
      </c>
      <c r="Y8" s="20">
        <v>-1517</v>
      </c>
      <c r="Z8" s="21">
        <v>-38.600508905852415</v>
      </c>
      <c r="AA8" s="22">
        <v>15714</v>
      </c>
    </row>
    <row r="9" spans="1:27" x14ac:dyDescent="0.25">
      <c r="A9" s="23" t="s">
        <v>37</v>
      </c>
      <c r="B9" s="17" t="s">
        <v>6</v>
      </c>
      <c r="C9" s="18">
        <v>4474626</v>
      </c>
      <c r="D9" s="18"/>
      <c r="E9" s="19">
        <v>8494987</v>
      </c>
      <c r="F9" s="20">
        <v>16989974</v>
      </c>
      <c r="G9" s="20">
        <v>3539572</v>
      </c>
      <c r="H9" s="20"/>
      <c r="I9" s="20"/>
      <c r="J9" s="20">
        <v>3539572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3539572</v>
      </c>
      <c r="X9" s="20">
        <v>4247493</v>
      </c>
      <c r="Y9" s="20">
        <v>-707921</v>
      </c>
      <c r="Z9" s="21">
        <v>-16.666796154814143</v>
      </c>
      <c r="AA9" s="22">
        <v>16989974</v>
      </c>
    </row>
    <row r="10" spans="1:27" x14ac:dyDescent="0.25">
      <c r="A10" s="23" t="s">
        <v>38</v>
      </c>
      <c r="B10" s="17" t="s">
        <v>6</v>
      </c>
      <c r="C10" s="18">
        <v>2925000</v>
      </c>
      <c r="D10" s="18"/>
      <c r="E10" s="19">
        <v>8347000</v>
      </c>
      <c r="F10" s="20">
        <v>16694000</v>
      </c>
      <c r="G10" s="20"/>
      <c r="H10" s="20"/>
      <c r="I10" s="20">
        <v>3756000</v>
      </c>
      <c r="J10" s="20">
        <v>3756000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3756000</v>
      </c>
      <c r="X10" s="20">
        <v>4173501</v>
      </c>
      <c r="Y10" s="20">
        <v>-417501</v>
      </c>
      <c r="Z10" s="21">
        <v>-10.003615669434367</v>
      </c>
      <c r="AA10" s="22">
        <v>16694000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-660292290</v>
      </c>
      <c r="F14" s="20">
        <v>-23917862</v>
      </c>
      <c r="G14" s="20">
        <v>-1695417</v>
      </c>
      <c r="H14" s="20">
        <v>-1551459</v>
      </c>
      <c r="I14" s="20">
        <v>-1639719</v>
      </c>
      <c r="J14" s="20">
        <v>-4886595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-4886595</v>
      </c>
      <c r="X14" s="20">
        <v>-5979465</v>
      </c>
      <c r="Y14" s="20">
        <v>1092870</v>
      </c>
      <c r="Z14" s="21">
        <v>-18.277053214627063</v>
      </c>
      <c r="AA14" s="22">
        <v>-23917862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-2981595</v>
      </c>
      <c r="F15" s="20">
        <v>-5963190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-1490799</v>
      </c>
      <c r="Y15" s="20">
        <v>1490799</v>
      </c>
      <c r="Z15" s="21">
        <v>-100</v>
      </c>
      <c r="AA15" s="22">
        <v>-5963190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7615593</v>
      </c>
      <c r="D17" s="26">
        <f>SUM(D6:D16)</f>
        <v>0</v>
      </c>
      <c r="E17" s="27">
        <f t="shared" si="0"/>
        <v>124557491</v>
      </c>
      <c r="F17" s="28">
        <f t="shared" si="0"/>
        <v>781539167</v>
      </c>
      <c r="G17" s="28">
        <f t="shared" si="0"/>
        <v>1844575</v>
      </c>
      <c r="H17" s="28">
        <f t="shared" si="0"/>
        <v>-1549942</v>
      </c>
      <c r="I17" s="28">
        <f t="shared" si="0"/>
        <v>2116757</v>
      </c>
      <c r="J17" s="28">
        <f t="shared" si="0"/>
        <v>2411390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2411390</v>
      </c>
      <c r="X17" s="28">
        <f t="shared" si="0"/>
        <v>195384792</v>
      </c>
      <c r="Y17" s="28">
        <f t="shared" si="0"/>
        <v>-192973402</v>
      </c>
      <c r="Z17" s="29">
        <f>+IF(X17&lt;&gt;0,+(Y17/X17)*100,0)</f>
        <v>-98.765825131364366</v>
      </c>
      <c r="AA17" s="30">
        <f>SUM(AA6:AA16)</f>
        <v>781539167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-17163492</v>
      </c>
      <c r="D26" s="18"/>
      <c r="E26" s="19">
        <v>-21233712</v>
      </c>
      <c r="F26" s="20">
        <v>-24267788</v>
      </c>
      <c r="G26" s="20">
        <v>-219031</v>
      </c>
      <c r="H26" s="20">
        <v>-755234</v>
      </c>
      <c r="I26" s="20">
        <v>-874227</v>
      </c>
      <c r="J26" s="20">
        <v>-1848492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-1848492</v>
      </c>
      <c r="X26" s="20">
        <v>-6066948</v>
      </c>
      <c r="Y26" s="20">
        <v>4218456</v>
      </c>
      <c r="Z26" s="21">
        <v>-69.531764570917701</v>
      </c>
      <c r="AA26" s="22">
        <v>-24267788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-17163492</v>
      </c>
      <c r="D27" s="26">
        <f>SUM(D21:D26)</f>
        <v>0</v>
      </c>
      <c r="E27" s="27">
        <f t="shared" si="1"/>
        <v>-21233712</v>
      </c>
      <c r="F27" s="28">
        <f t="shared" si="1"/>
        <v>-24267788</v>
      </c>
      <c r="G27" s="28">
        <f t="shared" si="1"/>
        <v>-219031</v>
      </c>
      <c r="H27" s="28">
        <f t="shared" si="1"/>
        <v>-755234</v>
      </c>
      <c r="I27" s="28">
        <f t="shared" si="1"/>
        <v>-874227</v>
      </c>
      <c r="J27" s="28">
        <f t="shared" si="1"/>
        <v>-1848492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-1848492</v>
      </c>
      <c r="X27" s="28">
        <f t="shared" si="1"/>
        <v>-6066948</v>
      </c>
      <c r="Y27" s="28">
        <f t="shared" si="1"/>
        <v>4218456</v>
      </c>
      <c r="Z27" s="29">
        <f>+IF(X27&lt;&gt;0,+(Y27/X27)*100,0)</f>
        <v>-69.531764570917701</v>
      </c>
      <c r="AA27" s="30">
        <f>SUM(AA21:AA26)</f>
        <v>-24267788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-9547899</v>
      </c>
      <c r="D38" s="32">
        <f>+D17+D27+D36</f>
        <v>0</v>
      </c>
      <c r="E38" s="33">
        <f t="shared" si="3"/>
        <v>103323779</v>
      </c>
      <c r="F38" s="2">
        <f t="shared" si="3"/>
        <v>757271379</v>
      </c>
      <c r="G38" s="2">
        <f t="shared" si="3"/>
        <v>1625544</v>
      </c>
      <c r="H38" s="2">
        <f t="shared" si="3"/>
        <v>-2305176</v>
      </c>
      <c r="I38" s="2">
        <f t="shared" si="3"/>
        <v>1242530</v>
      </c>
      <c r="J38" s="2">
        <f t="shared" si="3"/>
        <v>562898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562898</v>
      </c>
      <c r="X38" s="2">
        <f t="shared" si="3"/>
        <v>189317844</v>
      </c>
      <c r="Y38" s="2">
        <f t="shared" si="3"/>
        <v>-188754946</v>
      </c>
      <c r="Z38" s="34">
        <f>+IF(X38&lt;&gt;0,+(Y38/X38)*100,0)</f>
        <v>-99.702670393816646</v>
      </c>
      <c r="AA38" s="35">
        <f>+AA17+AA27+AA36</f>
        <v>757271379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1625544</v>
      </c>
      <c r="I39" s="2">
        <f>+H40+I60</f>
        <v>-679632</v>
      </c>
      <c r="J39" s="2">
        <f>+G39</f>
        <v>0</v>
      </c>
      <c r="K39" s="2">
        <f>+I40+K60</f>
        <v>562898</v>
      </c>
      <c r="L39" s="2">
        <f>+K40+L60</f>
        <v>562898</v>
      </c>
      <c r="M39" s="2">
        <f>+L40+M60</f>
        <v>562898</v>
      </c>
      <c r="N39" s="2">
        <f>+K39</f>
        <v>562898</v>
      </c>
      <c r="O39" s="2">
        <f>+M40+O60</f>
        <v>562898</v>
      </c>
      <c r="P39" s="2">
        <f>+O40+P60</f>
        <v>562898</v>
      </c>
      <c r="Q39" s="2">
        <f>+P40+Q60</f>
        <v>562898</v>
      </c>
      <c r="R39" s="2">
        <f>+O39</f>
        <v>562898</v>
      </c>
      <c r="S39" s="2">
        <f>+Q40+S60</f>
        <v>562898</v>
      </c>
      <c r="T39" s="2">
        <f>+S40+T60</f>
        <v>562898</v>
      </c>
      <c r="U39" s="2">
        <f>+T40+U60</f>
        <v>562898</v>
      </c>
      <c r="V39" s="2">
        <f>+S39</f>
        <v>562898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-9547899</v>
      </c>
      <c r="D40" s="43">
        <f t="shared" ref="D40:AA40" si="4">+D38+D39</f>
        <v>0</v>
      </c>
      <c r="E40" s="44">
        <f t="shared" si="4"/>
        <v>103323779</v>
      </c>
      <c r="F40" s="45">
        <f t="shared" si="4"/>
        <v>757271379</v>
      </c>
      <c r="G40" s="45">
        <f t="shared" si="4"/>
        <v>1625544</v>
      </c>
      <c r="H40" s="45">
        <f t="shared" si="4"/>
        <v>-679632</v>
      </c>
      <c r="I40" s="45">
        <f t="shared" si="4"/>
        <v>562898</v>
      </c>
      <c r="J40" s="45">
        <f>+I40</f>
        <v>562898</v>
      </c>
      <c r="K40" s="45">
        <f t="shared" si="4"/>
        <v>562898</v>
      </c>
      <c r="L40" s="45">
        <f t="shared" si="4"/>
        <v>562898</v>
      </c>
      <c r="M40" s="45">
        <f t="shared" si="4"/>
        <v>562898</v>
      </c>
      <c r="N40" s="45">
        <f>+M40</f>
        <v>562898</v>
      </c>
      <c r="O40" s="45">
        <f t="shared" si="4"/>
        <v>562898</v>
      </c>
      <c r="P40" s="45">
        <f t="shared" si="4"/>
        <v>562898</v>
      </c>
      <c r="Q40" s="45">
        <f t="shared" si="4"/>
        <v>562898</v>
      </c>
      <c r="R40" s="45">
        <f>+Q40</f>
        <v>562898</v>
      </c>
      <c r="S40" s="45">
        <f t="shared" si="4"/>
        <v>562898</v>
      </c>
      <c r="T40" s="45">
        <f t="shared" si="4"/>
        <v>562898</v>
      </c>
      <c r="U40" s="45">
        <f t="shared" si="4"/>
        <v>562898</v>
      </c>
      <c r="V40" s="45">
        <f>+U40</f>
        <v>562898</v>
      </c>
      <c r="W40" s="45">
        <f>+V40</f>
        <v>562898</v>
      </c>
      <c r="X40" s="45">
        <f t="shared" si="4"/>
        <v>189317844</v>
      </c>
      <c r="Y40" s="45">
        <f t="shared" si="4"/>
        <v>-188754946</v>
      </c>
      <c r="Z40" s="46">
        <f>+IF(X40&lt;&gt;0,+(Y40/X40)*100,0)</f>
        <v>-99.702670393816646</v>
      </c>
      <c r="AA40" s="47">
        <f t="shared" si="4"/>
        <v>757271379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197755846</v>
      </c>
      <c r="D7" s="18"/>
      <c r="E7" s="19">
        <v>156194469</v>
      </c>
      <c r="F7" s="20">
        <v>156194469</v>
      </c>
      <c r="G7" s="20">
        <v>18919600</v>
      </c>
      <c r="H7" s="20">
        <v>19622425</v>
      </c>
      <c r="I7" s="20">
        <v>20279542</v>
      </c>
      <c r="J7" s="20">
        <v>58821567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58821567</v>
      </c>
      <c r="X7" s="20">
        <v>41773209</v>
      </c>
      <c r="Y7" s="20">
        <v>17048358</v>
      </c>
      <c r="Z7" s="21">
        <v>40.811703022384513</v>
      </c>
      <c r="AA7" s="22">
        <v>156194469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14312308</v>
      </c>
      <c r="F9" s="20">
        <v>14312308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3578076</v>
      </c>
      <c r="Y9" s="20">
        <v>-3578076</v>
      </c>
      <c r="Z9" s="21">
        <v>-100</v>
      </c>
      <c r="AA9" s="22">
        <v>14312308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328904</v>
      </c>
      <c r="D11" s="18"/>
      <c r="E11" s="19">
        <v>44720</v>
      </c>
      <c r="F11" s="20">
        <v>44720</v>
      </c>
      <c r="G11" s="20">
        <v>36700</v>
      </c>
      <c r="H11" s="20">
        <v>41101</v>
      </c>
      <c r="I11" s="20">
        <v>35904</v>
      </c>
      <c r="J11" s="20">
        <v>113705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113705</v>
      </c>
      <c r="X11" s="20">
        <v>10696</v>
      </c>
      <c r="Y11" s="20">
        <v>103009</v>
      </c>
      <c r="Z11" s="21">
        <v>963.06095736724023</v>
      </c>
      <c r="AA11" s="22">
        <v>44720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-72765074</v>
      </c>
      <c r="D14" s="18"/>
      <c r="E14" s="19">
        <v>-176364262</v>
      </c>
      <c r="F14" s="20">
        <v>-176356112</v>
      </c>
      <c r="G14" s="20">
        <v>-9688496</v>
      </c>
      <c r="H14" s="20">
        <v>-11578397</v>
      </c>
      <c r="I14" s="20">
        <v>-11546626</v>
      </c>
      <c r="J14" s="20">
        <v>-32813519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-32813519</v>
      </c>
      <c r="X14" s="20">
        <v>-43337381</v>
      </c>
      <c r="Y14" s="20">
        <v>10523862</v>
      </c>
      <c r="Z14" s="21">
        <v>-24.283567112650392</v>
      </c>
      <c r="AA14" s="22">
        <v>-176356112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-1271128</v>
      </c>
      <c r="F15" s="20">
        <v>-1271128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-317784</v>
      </c>
      <c r="Y15" s="20">
        <v>317784</v>
      </c>
      <c r="Z15" s="21">
        <v>-100</v>
      </c>
      <c r="AA15" s="22">
        <v>-1271128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125319676</v>
      </c>
      <c r="D17" s="26">
        <f>SUM(D6:D16)</f>
        <v>0</v>
      </c>
      <c r="E17" s="27">
        <f t="shared" si="0"/>
        <v>-7083893</v>
      </c>
      <c r="F17" s="28">
        <f t="shared" si="0"/>
        <v>-7075743</v>
      </c>
      <c r="G17" s="28">
        <f t="shared" si="0"/>
        <v>9267804</v>
      </c>
      <c r="H17" s="28">
        <f t="shared" si="0"/>
        <v>8085129</v>
      </c>
      <c r="I17" s="28">
        <f t="shared" si="0"/>
        <v>8768820</v>
      </c>
      <c r="J17" s="28">
        <f t="shared" si="0"/>
        <v>26121753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26121753</v>
      </c>
      <c r="X17" s="28">
        <f t="shared" si="0"/>
        <v>1706816</v>
      </c>
      <c r="Y17" s="28">
        <f t="shared" si="0"/>
        <v>24414937</v>
      </c>
      <c r="Z17" s="29">
        <f>+IF(X17&lt;&gt;0,+(Y17/X17)*100,0)</f>
        <v>1430.4375515579886</v>
      </c>
      <c r="AA17" s="30">
        <f>SUM(AA6:AA16)</f>
        <v>-7075743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-8854366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-8854366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116465310</v>
      </c>
      <c r="D38" s="32">
        <f>+D17+D27+D36</f>
        <v>0</v>
      </c>
      <c r="E38" s="33">
        <f t="shared" si="3"/>
        <v>-7083893</v>
      </c>
      <c r="F38" s="2">
        <f t="shared" si="3"/>
        <v>-7075743</v>
      </c>
      <c r="G38" s="2">
        <f t="shared" si="3"/>
        <v>9267804</v>
      </c>
      <c r="H38" s="2">
        <f t="shared" si="3"/>
        <v>8085129</v>
      </c>
      <c r="I38" s="2">
        <f t="shared" si="3"/>
        <v>8768820</v>
      </c>
      <c r="J38" s="2">
        <f t="shared" si="3"/>
        <v>26121753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26121753</v>
      </c>
      <c r="X38" s="2">
        <f t="shared" si="3"/>
        <v>1706816</v>
      </c>
      <c r="Y38" s="2">
        <f t="shared" si="3"/>
        <v>24414937</v>
      </c>
      <c r="Z38" s="34">
        <f>+IF(X38&lt;&gt;0,+(Y38/X38)*100,0)</f>
        <v>1430.4375515579886</v>
      </c>
      <c r="AA38" s="35">
        <f>+AA17+AA27+AA36</f>
        <v>-7075743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9267804</v>
      </c>
      <c r="I39" s="2">
        <f>+H40+I60</f>
        <v>17352933</v>
      </c>
      <c r="J39" s="2">
        <f>+G39</f>
        <v>0</v>
      </c>
      <c r="K39" s="2">
        <f>+I40+K60</f>
        <v>26121753</v>
      </c>
      <c r="L39" s="2">
        <f>+K40+L60</f>
        <v>26121753</v>
      </c>
      <c r="M39" s="2">
        <f>+L40+M60</f>
        <v>26121753</v>
      </c>
      <c r="N39" s="2">
        <f>+K39</f>
        <v>26121753</v>
      </c>
      <c r="O39" s="2">
        <f>+M40+O60</f>
        <v>26121753</v>
      </c>
      <c r="P39" s="2">
        <f>+O40+P60</f>
        <v>26121753</v>
      </c>
      <c r="Q39" s="2">
        <f>+P40+Q60</f>
        <v>26121753</v>
      </c>
      <c r="R39" s="2">
        <f>+O39</f>
        <v>26121753</v>
      </c>
      <c r="S39" s="2">
        <f>+Q40+S60</f>
        <v>26121753</v>
      </c>
      <c r="T39" s="2">
        <f>+S40+T60</f>
        <v>26121753</v>
      </c>
      <c r="U39" s="2">
        <f>+T40+U60</f>
        <v>26121753</v>
      </c>
      <c r="V39" s="2">
        <f>+S39</f>
        <v>26121753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116465310</v>
      </c>
      <c r="D40" s="43">
        <f t="shared" ref="D40:AA40" si="4">+D38+D39</f>
        <v>0</v>
      </c>
      <c r="E40" s="44">
        <f t="shared" si="4"/>
        <v>-7083893</v>
      </c>
      <c r="F40" s="45">
        <f t="shared" si="4"/>
        <v>-7075743</v>
      </c>
      <c r="G40" s="45">
        <f t="shared" si="4"/>
        <v>9267804</v>
      </c>
      <c r="H40" s="45">
        <f t="shared" si="4"/>
        <v>17352933</v>
      </c>
      <c r="I40" s="45">
        <f t="shared" si="4"/>
        <v>26121753</v>
      </c>
      <c r="J40" s="45">
        <f>+I40</f>
        <v>26121753</v>
      </c>
      <c r="K40" s="45">
        <f t="shared" si="4"/>
        <v>26121753</v>
      </c>
      <c r="L40" s="45">
        <f t="shared" si="4"/>
        <v>26121753</v>
      </c>
      <c r="M40" s="45">
        <f t="shared" si="4"/>
        <v>26121753</v>
      </c>
      <c r="N40" s="45">
        <f>+M40</f>
        <v>26121753</v>
      </c>
      <c r="O40" s="45">
        <f t="shared" si="4"/>
        <v>26121753</v>
      </c>
      <c r="P40" s="45">
        <f t="shared" si="4"/>
        <v>26121753</v>
      </c>
      <c r="Q40" s="45">
        <f t="shared" si="4"/>
        <v>26121753</v>
      </c>
      <c r="R40" s="45">
        <f>+Q40</f>
        <v>26121753</v>
      </c>
      <c r="S40" s="45">
        <f t="shared" si="4"/>
        <v>26121753</v>
      </c>
      <c r="T40" s="45">
        <f t="shared" si="4"/>
        <v>26121753</v>
      </c>
      <c r="U40" s="45">
        <f t="shared" si="4"/>
        <v>26121753</v>
      </c>
      <c r="V40" s="45">
        <f>+U40</f>
        <v>26121753</v>
      </c>
      <c r="W40" s="45">
        <f>+V40</f>
        <v>26121753</v>
      </c>
      <c r="X40" s="45">
        <f t="shared" si="4"/>
        <v>1706816</v>
      </c>
      <c r="Y40" s="45">
        <f t="shared" si="4"/>
        <v>24414937</v>
      </c>
      <c r="Z40" s="46">
        <f>+IF(X40&lt;&gt;0,+(Y40/X40)*100,0)</f>
        <v>1430.4375515579886</v>
      </c>
      <c r="AA40" s="47">
        <f t="shared" si="4"/>
        <v>-7075743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734029</v>
      </c>
      <c r="D7" s="18"/>
      <c r="E7" s="19">
        <v>100</v>
      </c>
      <c r="F7" s="20">
        <v>100</v>
      </c>
      <c r="G7" s="20">
        <v>23364</v>
      </c>
      <c r="H7" s="20">
        <v>46882</v>
      </c>
      <c r="I7" s="20">
        <v>47035</v>
      </c>
      <c r="J7" s="20">
        <v>117281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117281</v>
      </c>
      <c r="X7" s="20">
        <v>24</v>
      </c>
      <c r="Y7" s="20">
        <v>117257</v>
      </c>
      <c r="Z7" s="21">
        <v>488570.83333333331</v>
      </c>
      <c r="AA7" s="22">
        <v>100</v>
      </c>
    </row>
    <row r="8" spans="1:27" x14ac:dyDescent="0.25">
      <c r="A8" s="23" t="s">
        <v>36</v>
      </c>
      <c r="B8" s="17" t="s">
        <v>32</v>
      </c>
      <c r="C8" s="18">
        <v>551371</v>
      </c>
      <c r="D8" s="18"/>
      <c r="E8" s="19"/>
      <c r="F8" s="20"/>
      <c r="G8" s="20">
        <v>12178</v>
      </c>
      <c r="H8" s="20"/>
      <c r="I8" s="20">
        <v>43552</v>
      </c>
      <c r="J8" s="20">
        <v>55730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55730</v>
      </c>
      <c r="X8" s="20"/>
      <c r="Y8" s="20">
        <v>55730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44531054</v>
      </c>
      <c r="F9" s="20">
        <v>44531054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11132763</v>
      </c>
      <c r="Y9" s="20">
        <v>-11132763</v>
      </c>
      <c r="Z9" s="21">
        <v>-100</v>
      </c>
      <c r="AA9" s="22">
        <v>44531054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-574663533</v>
      </c>
      <c r="D14" s="18"/>
      <c r="E14" s="19"/>
      <c r="F14" s="20"/>
      <c r="G14" s="20">
        <v>-63766700</v>
      </c>
      <c r="H14" s="20">
        <v>-76254115</v>
      </c>
      <c r="I14" s="20">
        <v>-68683498</v>
      </c>
      <c r="J14" s="20">
        <v>-208704313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-208704313</v>
      </c>
      <c r="X14" s="20"/>
      <c r="Y14" s="20">
        <v>-208704313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-573378133</v>
      </c>
      <c r="D17" s="26">
        <f>SUM(D6:D16)</f>
        <v>0</v>
      </c>
      <c r="E17" s="27">
        <f t="shared" si="0"/>
        <v>44531154</v>
      </c>
      <c r="F17" s="28">
        <f t="shared" si="0"/>
        <v>44531154</v>
      </c>
      <c r="G17" s="28">
        <f t="shared" si="0"/>
        <v>-63731158</v>
      </c>
      <c r="H17" s="28">
        <f t="shared" si="0"/>
        <v>-76207233</v>
      </c>
      <c r="I17" s="28">
        <f t="shared" si="0"/>
        <v>-68592911</v>
      </c>
      <c r="J17" s="28">
        <f t="shared" si="0"/>
        <v>-208531302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-208531302</v>
      </c>
      <c r="X17" s="28">
        <f t="shared" si="0"/>
        <v>11132787</v>
      </c>
      <c r="Y17" s="28">
        <f t="shared" si="0"/>
        <v>-219664089</v>
      </c>
      <c r="Z17" s="29">
        <f>+IF(X17&lt;&gt;0,+(Y17/X17)*100,0)</f>
        <v>-1973.1275645532428</v>
      </c>
      <c r="AA17" s="30">
        <f>SUM(AA6:AA16)</f>
        <v>44531154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-49936205</v>
      </c>
      <c r="D26" s="18"/>
      <c r="E26" s="19">
        <v>-60218125</v>
      </c>
      <c r="F26" s="20">
        <v>-60218125</v>
      </c>
      <c r="G26" s="20"/>
      <c r="H26" s="20">
        <v>-618513</v>
      </c>
      <c r="I26" s="20">
        <v>-846034</v>
      </c>
      <c r="J26" s="20">
        <v>-1464547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-1464547</v>
      </c>
      <c r="X26" s="20">
        <v>-5527528</v>
      </c>
      <c r="Y26" s="20">
        <v>4062981</v>
      </c>
      <c r="Z26" s="21">
        <v>-73.504485187591996</v>
      </c>
      <c r="AA26" s="22">
        <v>-60218125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-49936205</v>
      </c>
      <c r="D27" s="26">
        <f>SUM(D21:D26)</f>
        <v>0</v>
      </c>
      <c r="E27" s="27">
        <f t="shared" si="1"/>
        <v>-60218125</v>
      </c>
      <c r="F27" s="28">
        <f t="shared" si="1"/>
        <v>-60218125</v>
      </c>
      <c r="G27" s="28">
        <f t="shared" si="1"/>
        <v>0</v>
      </c>
      <c r="H27" s="28">
        <f t="shared" si="1"/>
        <v>-618513</v>
      </c>
      <c r="I27" s="28">
        <f t="shared" si="1"/>
        <v>-846034</v>
      </c>
      <c r="J27" s="28">
        <f t="shared" si="1"/>
        <v>-1464547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-1464547</v>
      </c>
      <c r="X27" s="28">
        <f t="shared" si="1"/>
        <v>-5527528</v>
      </c>
      <c r="Y27" s="28">
        <f t="shared" si="1"/>
        <v>4062981</v>
      </c>
      <c r="Z27" s="29">
        <f>+IF(X27&lt;&gt;0,+(Y27/X27)*100,0)</f>
        <v>-73.504485187591996</v>
      </c>
      <c r="AA27" s="30">
        <f>SUM(AA21:AA26)</f>
        <v>-60218125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-623314338</v>
      </c>
      <c r="D38" s="32">
        <f>+D17+D27+D36</f>
        <v>0</v>
      </c>
      <c r="E38" s="33">
        <f t="shared" si="3"/>
        <v>-15686971</v>
      </c>
      <c r="F38" s="2">
        <f t="shared" si="3"/>
        <v>-15686971</v>
      </c>
      <c r="G38" s="2">
        <f t="shared" si="3"/>
        <v>-63731158</v>
      </c>
      <c r="H38" s="2">
        <f t="shared" si="3"/>
        <v>-76825746</v>
      </c>
      <c r="I38" s="2">
        <f t="shared" si="3"/>
        <v>-69438945</v>
      </c>
      <c r="J38" s="2">
        <f t="shared" si="3"/>
        <v>-209995849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-209995849</v>
      </c>
      <c r="X38" s="2">
        <f t="shared" si="3"/>
        <v>5605259</v>
      </c>
      <c r="Y38" s="2">
        <f t="shared" si="3"/>
        <v>-215601108</v>
      </c>
      <c r="Z38" s="34">
        <f>+IF(X38&lt;&gt;0,+(Y38/X38)*100,0)</f>
        <v>-3846.4075968657289</v>
      </c>
      <c r="AA38" s="35">
        <f>+AA17+AA27+AA36</f>
        <v>-15686971</v>
      </c>
    </row>
    <row r="39" spans="1:27" x14ac:dyDescent="0.25">
      <c r="A39" s="23" t="s">
        <v>60</v>
      </c>
      <c r="B39" s="17"/>
      <c r="C39" s="32">
        <v>-1057738007</v>
      </c>
      <c r="D39" s="32"/>
      <c r="E39" s="33"/>
      <c r="F39" s="2"/>
      <c r="G39" s="2">
        <v>-1681069246</v>
      </c>
      <c r="H39" s="2">
        <f>+G40+H60</f>
        <v>-1744800404</v>
      </c>
      <c r="I39" s="2">
        <f>+H40+I60</f>
        <v>-1821626150</v>
      </c>
      <c r="J39" s="2">
        <f>+G39</f>
        <v>-1681069246</v>
      </c>
      <c r="K39" s="2">
        <f>+I40+K60</f>
        <v>-1891065095</v>
      </c>
      <c r="L39" s="2">
        <f>+K40+L60</f>
        <v>-1891065095</v>
      </c>
      <c r="M39" s="2">
        <f>+L40+M60</f>
        <v>-1891065095</v>
      </c>
      <c r="N39" s="2">
        <f>+K39</f>
        <v>-1891065095</v>
      </c>
      <c r="O39" s="2">
        <f>+M40+O60</f>
        <v>-1891065095</v>
      </c>
      <c r="P39" s="2">
        <f>+O40+P60</f>
        <v>-1891065095</v>
      </c>
      <c r="Q39" s="2">
        <f>+P40+Q60</f>
        <v>-1891065095</v>
      </c>
      <c r="R39" s="2">
        <f>+O39</f>
        <v>-1891065095</v>
      </c>
      <c r="S39" s="2">
        <f>+Q40+S60</f>
        <v>-1891065095</v>
      </c>
      <c r="T39" s="2">
        <f>+S40+T60</f>
        <v>-1891065095</v>
      </c>
      <c r="U39" s="2">
        <f>+T40+U60</f>
        <v>-1891065095</v>
      </c>
      <c r="V39" s="2">
        <f>+S39</f>
        <v>-1891065095</v>
      </c>
      <c r="W39" s="2">
        <f>+G39</f>
        <v>-1681069246</v>
      </c>
      <c r="X39" s="2"/>
      <c r="Y39" s="2">
        <f>+W39-X39</f>
        <v>-1681069246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-1681052345</v>
      </c>
      <c r="D40" s="43">
        <f t="shared" ref="D40:AA40" si="4">+D38+D39</f>
        <v>0</v>
      </c>
      <c r="E40" s="44">
        <f t="shared" si="4"/>
        <v>-15686971</v>
      </c>
      <c r="F40" s="45">
        <f t="shared" si="4"/>
        <v>-15686971</v>
      </c>
      <c r="G40" s="45">
        <f t="shared" si="4"/>
        <v>-1744800404</v>
      </c>
      <c r="H40" s="45">
        <f t="shared" si="4"/>
        <v>-1821626150</v>
      </c>
      <c r="I40" s="45">
        <f t="shared" si="4"/>
        <v>-1891065095</v>
      </c>
      <c r="J40" s="45">
        <f>+I40</f>
        <v>-1891065095</v>
      </c>
      <c r="K40" s="45">
        <f t="shared" si="4"/>
        <v>-1891065095</v>
      </c>
      <c r="L40" s="45">
        <f t="shared" si="4"/>
        <v>-1891065095</v>
      </c>
      <c r="M40" s="45">
        <f t="shared" si="4"/>
        <v>-1891065095</v>
      </c>
      <c r="N40" s="45">
        <f>+M40</f>
        <v>-1891065095</v>
      </c>
      <c r="O40" s="45">
        <f t="shared" si="4"/>
        <v>-1891065095</v>
      </c>
      <c r="P40" s="45">
        <f t="shared" si="4"/>
        <v>-1891065095</v>
      </c>
      <c r="Q40" s="45">
        <f t="shared" si="4"/>
        <v>-1891065095</v>
      </c>
      <c r="R40" s="45">
        <f>+Q40</f>
        <v>-1891065095</v>
      </c>
      <c r="S40" s="45">
        <f t="shared" si="4"/>
        <v>-1891065095</v>
      </c>
      <c r="T40" s="45">
        <f t="shared" si="4"/>
        <v>-1891065095</v>
      </c>
      <c r="U40" s="45">
        <f t="shared" si="4"/>
        <v>-1891065095</v>
      </c>
      <c r="V40" s="45">
        <f>+U40</f>
        <v>-1891065095</v>
      </c>
      <c r="W40" s="45">
        <f>+V40</f>
        <v>-1891065095</v>
      </c>
      <c r="X40" s="45">
        <f t="shared" si="4"/>
        <v>5605259</v>
      </c>
      <c r="Y40" s="45">
        <f t="shared" si="4"/>
        <v>-1896670354</v>
      </c>
      <c r="Z40" s="46">
        <f>+IF(X40&lt;&gt;0,+(Y40/X40)*100,0)</f>
        <v>-33837.336579808354</v>
      </c>
      <c r="AA40" s="47">
        <f t="shared" si="4"/>
        <v>-15686971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-1681069246</v>
      </c>
      <c r="J60">
        <v>-1681069246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244812417</v>
      </c>
      <c r="F7" s="20">
        <v>244812417</v>
      </c>
      <c r="G7" s="20">
        <v>15434059</v>
      </c>
      <c r="H7" s="20">
        <v>18599299</v>
      </c>
      <c r="I7" s="20">
        <v>18827857</v>
      </c>
      <c r="J7" s="20">
        <v>52861215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52861215</v>
      </c>
      <c r="X7" s="20">
        <v>61203036</v>
      </c>
      <c r="Y7" s="20">
        <v>-8341821</v>
      </c>
      <c r="Z7" s="21">
        <v>-13.62975032807196</v>
      </c>
      <c r="AA7" s="22">
        <v>244812417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69261</v>
      </c>
      <c r="F11" s="20">
        <v>69261</v>
      </c>
      <c r="G11" s="20">
        <v>22165</v>
      </c>
      <c r="H11" s="20">
        <v>25699</v>
      </c>
      <c r="I11" s="20">
        <v>49928</v>
      </c>
      <c r="J11" s="20">
        <v>97792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97792</v>
      </c>
      <c r="X11" s="20">
        <v>17310</v>
      </c>
      <c r="Y11" s="20">
        <v>80482</v>
      </c>
      <c r="Z11" s="21">
        <v>464.94511842865398</v>
      </c>
      <c r="AA11" s="22">
        <v>69261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-192163286</v>
      </c>
      <c r="F14" s="20">
        <v>-192163286</v>
      </c>
      <c r="G14" s="20">
        <v>-557292</v>
      </c>
      <c r="H14" s="20">
        <v>-20854246</v>
      </c>
      <c r="I14" s="20">
        <v>-22260461</v>
      </c>
      <c r="J14" s="20">
        <v>-43671999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-43671999</v>
      </c>
      <c r="X14" s="20">
        <v>-48040713</v>
      </c>
      <c r="Y14" s="20">
        <v>4368714</v>
      </c>
      <c r="Z14" s="21">
        <v>-9.0937742743326879</v>
      </c>
      <c r="AA14" s="22">
        <v>-192163286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-1076360</v>
      </c>
      <c r="F15" s="20">
        <v>-1076360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-269088</v>
      </c>
      <c r="Y15" s="20">
        <v>269088</v>
      </c>
      <c r="Z15" s="21">
        <v>-100</v>
      </c>
      <c r="AA15" s="22">
        <v>-1076360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51642032</v>
      </c>
      <c r="F17" s="28">
        <f t="shared" si="0"/>
        <v>51642032</v>
      </c>
      <c r="G17" s="28">
        <f t="shared" si="0"/>
        <v>14898932</v>
      </c>
      <c r="H17" s="28">
        <f t="shared" si="0"/>
        <v>-2229248</v>
      </c>
      <c r="I17" s="28">
        <f t="shared" si="0"/>
        <v>-3382676</v>
      </c>
      <c r="J17" s="28">
        <f t="shared" si="0"/>
        <v>9287008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9287008</v>
      </c>
      <c r="X17" s="28">
        <f t="shared" si="0"/>
        <v>12910545</v>
      </c>
      <c r="Y17" s="28">
        <f t="shared" si="0"/>
        <v>-3623537</v>
      </c>
      <c r="Z17" s="29">
        <f>+IF(X17&lt;&gt;0,+(Y17/X17)*100,0)</f>
        <v>-28.066491383593799</v>
      </c>
      <c r="AA17" s="30">
        <f>SUM(AA6:AA16)</f>
        <v>51642032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-8198150</v>
      </c>
      <c r="F26" s="20">
        <v>-8198150</v>
      </c>
      <c r="G26" s="20">
        <v>-2967530</v>
      </c>
      <c r="H26" s="20"/>
      <c r="I26" s="20"/>
      <c r="J26" s="20">
        <v>-2967530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-2967530</v>
      </c>
      <c r="X26" s="20">
        <v>-2049513</v>
      </c>
      <c r="Y26" s="20">
        <v>-918017</v>
      </c>
      <c r="Z26" s="21">
        <v>44.791957894387593</v>
      </c>
      <c r="AA26" s="22">
        <v>-8198150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-8198150</v>
      </c>
      <c r="F27" s="28">
        <f t="shared" si="1"/>
        <v>-8198150</v>
      </c>
      <c r="G27" s="28">
        <f t="shared" si="1"/>
        <v>-2967530</v>
      </c>
      <c r="H27" s="28">
        <f t="shared" si="1"/>
        <v>0</v>
      </c>
      <c r="I27" s="28">
        <f t="shared" si="1"/>
        <v>0</v>
      </c>
      <c r="J27" s="28">
        <f t="shared" si="1"/>
        <v>-2967530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-2967530</v>
      </c>
      <c r="X27" s="28">
        <f t="shared" si="1"/>
        <v>-2049513</v>
      </c>
      <c r="Y27" s="28">
        <f t="shared" si="1"/>
        <v>-918017</v>
      </c>
      <c r="Z27" s="29">
        <f>+IF(X27&lt;&gt;0,+(Y27/X27)*100,0)</f>
        <v>44.791957894387593</v>
      </c>
      <c r="AA27" s="30">
        <f>SUM(AA21:AA26)</f>
        <v>-8198150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87515</v>
      </c>
      <c r="H33" s="36">
        <v>27010</v>
      </c>
      <c r="I33" s="36">
        <v>-1653</v>
      </c>
      <c r="J33" s="36">
        <v>112872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112872</v>
      </c>
      <c r="X33" s="36"/>
      <c r="Y33" s="20">
        <v>112872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87515</v>
      </c>
      <c r="H36" s="28">
        <f t="shared" si="2"/>
        <v>27010</v>
      </c>
      <c r="I36" s="28">
        <f t="shared" si="2"/>
        <v>-1653</v>
      </c>
      <c r="J36" s="28">
        <f t="shared" si="2"/>
        <v>112872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112872</v>
      </c>
      <c r="X36" s="28">
        <f t="shared" si="2"/>
        <v>0</v>
      </c>
      <c r="Y36" s="28">
        <f t="shared" si="2"/>
        <v>112872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43443882</v>
      </c>
      <c r="F38" s="2">
        <f t="shared" si="3"/>
        <v>43443882</v>
      </c>
      <c r="G38" s="2">
        <f t="shared" si="3"/>
        <v>12018917</v>
      </c>
      <c r="H38" s="2">
        <f t="shared" si="3"/>
        <v>-2202238</v>
      </c>
      <c r="I38" s="2">
        <f t="shared" si="3"/>
        <v>-3384329</v>
      </c>
      <c r="J38" s="2">
        <f t="shared" si="3"/>
        <v>6432350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6432350</v>
      </c>
      <c r="X38" s="2">
        <f t="shared" si="3"/>
        <v>10861032</v>
      </c>
      <c r="Y38" s="2">
        <f t="shared" si="3"/>
        <v>-4428682</v>
      </c>
      <c r="Z38" s="34">
        <f>+IF(X38&lt;&gt;0,+(Y38/X38)*100,0)</f>
        <v>-40.77588575376631</v>
      </c>
      <c r="AA38" s="35">
        <f>+AA17+AA27+AA36</f>
        <v>43443882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12018917</v>
      </c>
      <c r="I39" s="2">
        <f>+H40+I60</f>
        <v>9816679</v>
      </c>
      <c r="J39" s="2">
        <f>+G39</f>
        <v>0</v>
      </c>
      <c r="K39" s="2">
        <f>+I40+K60</f>
        <v>6432350</v>
      </c>
      <c r="L39" s="2">
        <f>+K40+L60</f>
        <v>6432350</v>
      </c>
      <c r="M39" s="2">
        <f>+L40+M60</f>
        <v>6432350</v>
      </c>
      <c r="N39" s="2">
        <f>+K39</f>
        <v>6432350</v>
      </c>
      <c r="O39" s="2">
        <f>+M40+O60</f>
        <v>6432350</v>
      </c>
      <c r="P39" s="2">
        <f>+O40+P60</f>
        <v>6432350</v>
      </c>
      <c r="Q39" s="2">
        <f>+P40+Q60</f>
        <v>6432350</v>
      </c>
      <c r="R39" s="2">
        <f>+O39</f>
        <v>6432350</v>
      </c>
      <c r="S39" s="2">
        <f>+Q40+S60</f>
        <v>6432350</v>
      </c>
      <c r="T39" s="2">
        <f>+S40+T60</f>
        <v>6432350</v>
      </c>
      <c r="U39" s="2">
        <f>+T40+U60</f>
        <v>6432350</v>
      </c>
      <c r="V39" s="2">
        <f>+S39</f>
        <v>6432350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43443882</v>
      </c>
      <c r="F40" s="45">
        <f t="shared" si="4"/>
        <v>43443882</v>
      </c>
      <c r="G40" s="45">
        <f t="shared" si="4"/>
        <v>12018917</v>
      </c>
      <c r="H40" s="45">
        <f t="shared" si="4"/>
        <v>9816679</v>
      </c>
      <c r="I40" s="45">
        <f t="shared" si="4"/>
        <v>6432350</v>
      </c>
      <c r="J40" s="45">
        <f>+I40</f>
        <v>6432350</v>
      </c>
      <c r="K40" s="45">
        <f t="shared" si="4"/>
        <v>6432350</v>
      </c>
      <c r="L40" s="45">
        <f t="shared" si="4"/>
        <v>6432350</v>
      </c>
      <c r="M40" s="45">
        <f t="shared" si="4"/>
        <v>6432350</v>
      </c>
      <c r="N40" s="45">
        <f>+M40</f>
        <v>6432350</v>
      </c>
      <c r="O40" s="45">
        <f t="shared" si="4"/>
        <v>6432350</v>
      </c>
      <c r="P40" s="45">
        <f t="shared" si="4"/>
        <v>6432350</v>
      </c>
      <c r="Q40" s="45">
        <f t="shared" si="4"/>
        <v>6432350</v>
      </c>
      <c r="R40" s="45">
        <f>+Q40</f>
        <v>6432350</v>
      </c>
      <c r="S40" s="45">
        <f t="shared" si="4"/>
        <v>6432350</v>
      </c>
      <c r="T40" s="45">
        <f t="shared" si="4"/>
        <v>6432350</v>
      </c>
      <c r="U40" s="45">
        <f t="shared" si="4"/>
        <v>6432350</v>
      </c>
      <c r="V40" s="45">
        <f>+U40</f>
        <v>6432350</v>
      </c>
      <c r="W40" s="45">
        <f>+V40</f>
        <v>6432350</v>
      </c>
      <c r="X40" s="45">
        <f t="shared" si="4"/>
        <v>10861032</v>
      </c>
      <c r="Y40" s="45">
        <f t="shared" si="4"/>
        <v>-4428682</v>
      </c>
      <c r="Z40" s="46">
        <f>+IF(X40&lt;&gt;0,+(Y40/X40)*100,0)</f>
        <v>-40.77588575376631</v>
      </c>
      <c r="AA40" s="47">
        <f t="shared" si="4"/>
        <v>43443882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90382461</v>
      </c>
      <c r="D7" s="18"/>
      <c r="E7" s="19">
        <v>172843447</v>
      </c>
      <c r="F7" s="20">
        <v>172843447</v>
      </c>
      <c r="G7" s="20">
        <v>5580029</v>
      </c>
      <c r="H7" s="20">
        <v>7581679</v>
      </c>
      <c r="I7" s="20">
        <v>9471127</v>
      </c>
      <c r="J7" s="20">
        <v>22632835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22632835</v>
      </c>
      <c r="X7" s="20">
        <v>43217030</v>
      </c>
      <c r="Y7" s="20">
        <v>-20584195</v>
      </c>
      <c r="Z7" s="21">
        <v>-47.6298232432909</v>
      </c>
      <c r="AA7" s="22">
        <v>172843447</v>
      </c>
    </row>
    <row r="8" spans="1:27" x14ac:dyDescent="0.25">
      <c r="A8" s="23" t="s">
        <v>36</v>
      </c>
      <c r="B8" s="17" t="s">
        <v>32</v>
      </c>
      <c r="C8" s="18">
        <v>589115</v>
      </c>
      <c r="D8" s="18"/>
      <c r="E8" s="19">
        <v>438678</v>
      </c>
      <c r="F8" s="20">
        <v>438678</v>
      </c>
      <c r="G8" s="20">
        <v>32652</v>
      </c>
      <c r="H8" s="20">
        <v>32362</v>
      </c>
      <c r="I8" s="20">
        <v>49418</v>
      </c>
      <c r="J8" s="20">
        <v>114432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114432</v>
      </c>
      <c r="X8" s="20">
        <v>116044</v>
      </c>
      <c r="Y8" s="20">
        <v>-1612</v>
      </c>
      <c r="Z8" s="21">
        <v>-1.3891282616938403</v>
      </c>
      <c r="AA8" s="22">
        <v>438678</v>
      </c>
    </row>
    <row r="9" spans="1:27" x14ac:dyDescent="0.25">
      <c r="A9" s="23" t="s">
        <v>37</v>
      </c>
      <c r="B9" s="17" t="s">
        <v>6</v>
      </c>
      <c r="C9" s="18">
        <v>548098</v>
      </c>
      <c r="D9" s="18"/>
      <c r="E9" s="19">
        <v>2619562</v>
      </c>
      <c r="F9" s="20">
        <v>2619562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778605</v>
      </c>
      <c r="Y9" s="20">
        <v>-778605</v>
      </c>
      <c r="Z9" s="21">
        <v>-100</v>
      </c>
      <c r="AA9" s="22">
        <v>2619562</v>
      </c>
    </row>
    <row r="10" spans="1:27" x14ac:dyDescent="0.25">
      <c r="A10" s="23" t="s">
        <v>38</v>
      </c>
      <c r="B10" s="17" t="s">
        <v>6</v>
      </c>
      <c r="C10" s="18">
        <v>1250000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200700</v>
      </c>
      <c r="F11" s="20">
        <v>200700</v>
      </c>
      <c r="G11" s="20">
        <v>44</v>
      </c>
      <c r="H11" s="20">
        <v>4531</v>
      </c>
      <c r="I11" s="20">
        <v>7340</v>
      </c>
      <c r="J11" s="20">
        <v>11915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11915</v>
      </c>
      <c r="X11" s="20">
        <v>50175</v>
      </c>
      <c r="Y11" s="20">
        <v>-38260</v>
      </c>
      <c r="Z11" s="21">
        <v>-76.253114100647736</v>
      </c>
      <c r="AA11" s="22">
        <v>200700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-134424875</v>
      </c>
      <c r="D14" s="18"/>
      <c r="E14" s="19">
        <v>-155459605</v>
      </c>
      <c r="F14" s="20">
        <v>-155459605</v>
      </c>
      <c r="G14" s="20">
        <v>-298526</v>
      </c>
      <c r="H14" s="20">
        <v>-17412029</v>
      </c>
      <c r="I14" s="20">
        <v>-17131162</v>
      </c>
      <c r="J14" s="20">
        <v>-34841717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-34841717</v>
      </c>
      <c r="X14" s="20">
        <v>-38864901</v>
      </c>
      <c r="Y14" s="20">
        <v>4023184</v>
      </c>
      <c r="Z14" s="21">
        <v>-10.351715549204666</v>
      </c>
      <c r="AA14" s="22">
        <v>-155459605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-41655201</v>
      </c>
      <c r="D17" s="26">
        <f>SUM(D6:D16)</f>
        <v>0</v>
      </c>
      <c r="E17" s="27">
        <f t="shared" si="0"/>
        <v>20642782</v>
      </c>
      <c r="F17" s="28">
        <f t="shared" si="0"/>
        <v>20642782</v>
      </c>
      <c r="G17" s="28">
        <f t="shared" si="0"/>
        <v>5314199</v>
      </c>
      <c r="H17" s="28">
        <f t="shared" si="0"/>
        <v>-9793457</v>
      </c>
      <c r="I17" s="28">
        <f t="shared" si="0"/>
        <v>-7603277</v>
      </c>
      <c r="J17" s="28">
        <f t="shared" si="0"/>
        <v>-12082535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-12082535</v>
      </c>
      <c r="X17" s="28">
        <f t="shared" si="0"/>
        <v>5296953</v>
      </c>
      <c r="Y17" s="28">
        <f t="shared" si="0"/>
        <v>-17379488</v>
      </c>
      <c r="Z17" s="29">
        <f>+IF(X17&lt;&gt;0,+(Y17/X17)*100,0)</f>
        <v>-328.1034964818453</v>
      </c>
      <c r="AA17" s="30">
        <f>SUM(AA6:AA16)</f>
        <v>20642782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-87148</v>
      </c>
      <c r="D23" s="40"/>
      <c r="E23" s="19"/>
      <c r="F23" s="20"/>
      <c r="G23" s="36"/>
      <c r="H23" s="36"/>
      <c r="I23" s="36">
        <v>87148</v>
      </c>
      <c r="J23" s="20">
        <v>87148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87148</v>
      </c>
      <c r="X23" s="20"/>
      <c r="Y23" s="36">
        <v>87148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-8636520</v>
      </c>
      <c r="D26" s="18"/>
      <c r="E26" s="19">
        <v>-17190360</v>
      </c>
      <c r="F26" s="20">
        <v>-21889424</v>
      </c>
      <c r="G26" s="20"/>
      <c r="H26" s="20">
        <v>-1580</v>
      </c>
      <c r="I26" s="20"/>
      <c r="J26" s="20">
        <v>-1580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-1580</v>
      </c>
      <c r="X26" s="20">
        <v>-2498465</v>
      </c>
      <c r="Y26" s="20">
        <v>2496885</v>
      </c>
      <c r="Z26" s="21">
        <v>-99.936761171359208</v>
      </c>
      <c r="AA26" s="22">
        <v>-21889424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-8723668</v>
      </c>
      <c r="D27" s="26">
        <f>SUM(D21:D26)</f>
        <v>0</v>
      </c>
      <c r="E27" s="27">
        <f t="shared" si="1"/>
        <v>-17190360</v>
      </c>
      <c r="F27" s="28">
        <f t="shared" si="1"/>
        <v>-21889424</v>
      </c>
      <c r="G27" s="28">
        <f t="shared" si="1"/>
        <v>0</v>
      </c>
      <c r="H27" s="28">
        <f t="shared" si="1"/>
        <v>-1580</v>
      </c>
      <c r="I27" s="28">
        <f t="shared" si="1"/>
        <v>87148</v>
      </c>
      <c r="J27" s="28">
        <f t="shared" si="1"/>
        <v>85568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85568</v>
      </c>
      <c r="X27" s="28">
        <f t="shared" si="1"/>
        <v>-2498465</v>
      </c>
      <c r="Y27" s="28">
        <f t="shared" si="1"/>
        <v>2584033</v>
      </c>
      <c r="Z27" s="29">
        <f>+IF(X27&lt;&gt;0,+(Y27/X27)*100,0)</f>
        <v>-103.42482284122451</v>
      </c>
      <c r="AA27" s="30">
        <f>SUM(AA21:AA26)</f>
        <v>-21889424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-50378869</v>
      </c>
      <c r="D38" s="32">
        <f>+D17+D27+D36</f>
        <v>0</v>
      </c>
      <c r="E38" s="33">
        <f t="shared" si="3"/>
        <v>3452422</v>
      </c>
      <c r="F38" s="2">
        <f t="shared" si="3"/>
        <v>-1246642</v>
      </c>
      <c r="G38" s="2">
        <f t="shared" si="3"/>
        <v>5314199</v>
      </c>
      <c r="H38" s="2">
        <f t="shared" si="3"/>
        <v>-9795037</v>
      </c>
      <c r="I38" s="2">
        <f t="shared" si="3"/>
        <v>-7516129</v>
      </c>
      <c r="J38" s="2">
        <f t="shared" si="3"/>
        <v>-11996967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-11996967</v>
      </c>
      <c r="X38" s="2">
        <f t="shared" si="3"/>
        <v>2798488</v>
      </c>
      <c r="Y38" s="2">
        <f t="shared" si="3"/>
        <v>-14795455</v>
      </c>
      <c r="Z38" s="34">
        <f>+IF(X38&lt;&gt;0,+(Y38/X38)*100,0)</f>
        <v>-528.69460222806026</v>
      </c>
      <c r="AA38" s="35">
        <f>+AA17+AA27+AA36</f>
        <v>-1246642</v>
      </c>
    </row>
    <row r="39" spans="1:27" x14ac:dyDescent="0.25">
      <c r="A39" s="23" t="s">
        <v>60</v>
      </c>
      <c r="B39" s="17"/>
      <c r="C39" s="32">
        <v>-194198473</v>
      </c>
      <c r="D39" s="32"/>
      <c r="E39" s="33"/>
      <c r="F39" s="2"/>
      <c r="G39" s="2">
        <v>-233215104</v>
      </c>
      <c r="H39" s="2">
        <f>+G40+H60</f>
        <v>-227900905</v>
      </c>
      <c r="I39" s="2">
        <f>+H40+I60</f>
        <v>-237695942</v>
      </c>
      <c r="J39" s="2">
        <f>+G39</f>
        <v>-233215104</v>
      </c>
      <c r="K39" s="2">
        <f>+I40+K60</f>
        <v>-245212071</v>
      </c>
      <c r="L39" s="2">
        <f>+K40+L60</f>
        <v>-245212071</v>
      </c>
      <c r="M39" s="2">
        <f>+L40+M60</f>
        <v>-245212071</v>
      </c>
      <c r="N39" s="2">
        <f>+K39</f>
        <v>-245212071</v>
      </c>
      <c r="O39" s="2">
        <f>+M40+O60</f>
        <v>-245212071</v>
      </c>
      <c r="P39" s="2">
        <f>+O40+P60</f>
        <v>-245212071</v>
      </c>
      <c r="Q39" s="2">
        <f>+P40+Q60</f>
        <v>-245212071</v>
      </c>
      <c r="R39" s="2">
        <f>+O39</f>
        <v>-245212071</v>
      </c>
      <c r="S39" s="2">
        <f>+Q40+S60</f>
        <v>-245212071</v>
      </c>
      <c r="T39" s="2">
        <f>+S40+T60</f>
        <v>-245212071</v>
      </c>
      <c r="U39" s="2">
        <f>+T40+U60</f>
        <v>-245212071</v>
      </c>
      <c r="V39" s="2">
        <f>+S39</f>
        <v>-245212071</v>
      </c>
      <c r="W39" s="2">
        <f>+G39</f>
        <v>-233215104</v>
      </c>
      <c r="X39" s="2"/>
      <c r="Y39" s="2">
        <f>+W39-X39</f>
        <v>-233215104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-244577342</v>
      </c>
      <c r="D40" s="43">
        <f t="shared" ref="D40:AA40" si="4">+D38+D39</f>
        <v>0</v>
      </c>
      <c r="E40" s="44">
        <f t="shared" si="4"/>
        <v>3452422</v>
      </c>
      <c r="F40" s="45">
        <f t="shared" si="4"/>
        <v>-1246642</v>
      </c>
      <c r="G40" s="45">
        <f t="shared" si="4"/>
        <v>-227900905</v>
      </c>
      <c r="H40" s="45">
        <f t="shared" si="4"/>
        <v>-237695942</v>
      </c>
      <c r="I40" s="45">
        <f t="shared" si="4"/>
        <v>-245212071</v>
      </c>
      <c r="J40" s="45">
        <f>+I40</f>
        <v>-245212071</v>
      </c>
      <c r="K40" s="45">
        <f t="shared" si="4"/>
        <v>-245212071</v>
      </c>
      <c r="L40" s="45">
        <f t="shared" si="4"/>
        <v>-245212071</v>
      </c>
      <c r="M40" s="45">
        <f t="shared" si="4"/>
        <v>-245212071</v>
      </c>
      <c r="N40" s="45">
        <f>+M40</f>
        <v>-245212071</v>
      </c>
      <c r="O40" s="45">
        <f t="shared" si="4"/>
        <v>-245212071</v>
      </c>
      <c r="P40" s="45">
        <f t="shared" si="4"/>
        <v>-245212071</v>
      </c>
      <c r="Q40" s="45">
        <f t="shared" si="4"/>
        <v>-245212071</v>
      </c>
      <c r="R40" s="45">
        <f>+Q40</f>
        <v>-245212071</v>
      </c>
      <c r="S40" s="45">
        <f t="shared" si="4"/>
        <v>-245212071</v>
      </c>
      <c r="T40" s="45">
        <f t="shared" si="4"/>
        <v>-245212071</v>
      </c>
      <c r="U40" s="45">
        <f t="shared" si="4"/>
        <v>-245212071</v>
      </c>
      <c r="V40" s="45">
        <f>+U40</f>
        <v>-245212071</v>
      </c>
      <c r="W40" s="45">
        <f>+V40</f>
        <v>-245212071</v>
      </c>
      <c r="X40" s="45">
        <f t="shared" si="4"/>
        <v>2798488</v>
      </c>
      <c r="Y40" s="45">
        <f t="shared" si="4"/>
        <v>-248010559</v>
      </c>
      <c r="Z40" s="46">
        <f>+IF(X40&lt;&gt;0,+(Y40/X40)*100,0)</f>
        <v>-8862.3056093147443</v>
      </c>
      <c r="AA40" s="47">
        <f t="shared" si="4"/>
        <v>-1246642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-233215104</v>
      </c>
      <c r="J60">
        <v>-233215104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-482137</v>
      </c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-482137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1022964</v>
      </c>
      <c r="D7" s="18"/>
      <c r="E7" s="19">
        <v>107415511</v>
      </c>
      <c r="F7" s="20">
        <v>107415511</v>
      </c>
      <c r="G7" s="20">
        <v>64457</v>
      </c>
      <c r="H7" s="20">
        <v>61250</v>
      </c>
      <c r="I7" s="20">
        <v>64151</v>
      </c>
      <c r="J7" s="20">
        <v>189858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189858</v>
      </c>
      <c r="X7" s="20">
        <v>26853873</v>
      </c>
      <c r="Y7" s="20">
        <v>-26664015</v>
      </c>
      <c r="Z7" s="21">
        <v>-99.292995837136786</v>
      </c>
      <c r="AA7" s="22">
        <v>107415511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6193830</v>
      </c>
      <c r="F9" s="20">
        <v>6193830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1548456</v>
      </c>
      <c r="Y9" s="20">
        <v>-1548456</v>
      </c>
      <c r="Z9" s="21">
        <v>-100</v>
      </c>
      <c r="AA9" s="22">
        <v>6193830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3412000</v>
      </c>
      <c r="F10" s="20">
        <v>3412000</v>
      </c>
      <c r="G10" s="20"/>
      <c r="H10" s="20">
        <v>1535000</v>
      </c>
      <c r="I10" s="20"/>
      <c r="J10" s="20">
        <v>1535000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1535000</v>
      </c>
      <c r="X10" s="20">
        <v>1433000</v>
      </c>
      <c r="Y10" s="20">
        <v>102000</v>
      </c>
      <c r="Z10" s="21">
        <v>7.1179344033496159</v>
      </c>
      <c r="AA10" s="22">
        <v>3412000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-47829726</v>
      </c>
      <c r="D14" s="18"/>
      <c r="E14" s="19"/>
      <c r="F14" s="20"/>
      <c r="G14" s="20">
        <v>-14308369</v>
      </c>
      <c r="H14" s="20">
        <v>-6392014</v>
      </c>
      <c r="I14" s="20">
        <v>-7023120</v>
      </c>
      <c r="J14" s="20">
        <v>-27723503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-27723503</v>
      </c>
      <c r="X14" s="20"/>
      <c r="Y14" s="20">
        <v>-27723503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-46806762</v>
      </c>
      <c r="D17" s="26">
        <f>SUM(D6:D16)</f>
        <v>0</v>
      </c>
      <c r="E17" s="27">
        <f t="shared" si="0"/>
        <v>117021341</v>
      </c>
      <c r="F17" s="28">
        <f t="shared" si="0"/>
        <v>117021341</v>
      </c>
      <c r="G17" s="28">
        <f t="shared" si="0"/>
        <v>-14243912</v>
      </c>
      <c r="H17" s="28">
        <f t="shared" si="0"/>
        <v>-4795764</v>
      </c>
      <c r="I17" s="28">
        <f t="shared" si="0"/>
        <v>-6958969</v>
      </c>
      <c r="J17" s="28">
        <f t="shared" si="0"/>
        <v>-25998645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-25998645</v>
      </c>
      <c r="X17" s="28">
        <f t="shared" si="0"/>
        <v>29835329</v>
      </c>
      <c r="Y17" s="28">
        <f t="shared" si="0"/>
        <v>-55833974</v>
      </c>
      <c r="Z17" s="29">
        <f>+IF(X17&lt;&gt;0,+(Y17/X17)*100,0)</f>
        <v>-187.14046692764811</v>
      </c>
      <c r="AA17" s="30">
        <f>SUM(AA6:AA16)</f>
        <v>117021341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-521266</v>
      </c>
      <c r="D26" s="18"/>
      <c r="E26" s="19">
        <v>-3412000</v>
      </c>
      <c r="F26" s="20">
        <v>-3412000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-852999</v>
      </c>
      <c r="Y26" s="20">
        <v>852999</v>
      </c>
      <c r="Z26" s="21">
        <v>-100</v>
      </c>
      <c r="AA26" s="22">
        <v>-3412000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-521266</v>
      </c>
      <c r="D27" s="26">
        <f>SUM(D21:D26)</f>
        <v>0</v>
      </c>
      <c r="E27" s="27">
        <f t="shared" si="1"/>
        <v>-3412000</v>
      </c>
      <c r="F27" s="28">
        <f t="shared" si="1"/>
        <v>-3412000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-852999</v>
      </c>
      <c r="Y27" s="28">
        <f t="shared" si="1"/>
        <v>852999</v>
      </c>
      <c r="Z27" s="29">
        <f>+IF(X27&lt;&gt;0,+(Y27/X27)*100,0)</f>
        <v>-100</v>
      </c>
      <c r="AA27" s="30">
        <f>SUM(AA21:AA26)</f>
        <v>-3412000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-47328028</v>
      </c>
      <c r="D38" s="32">
        <f>+D17+D27+D36</f>
        <v>0</v>
      </c>
      <c r="E38" s="33">
        <f t="shared" si="3"/>
        <v>113609341</v>
      </c>
      <c r="F38" s="2">
        <f t="shared" si="3"/>
        <v>113609341</v>
      </c>
      <c r="G38" s="2">
        <f t="shared" si="3"/>
        <v>-14243912</v>
      </c>
      <c r="H38" s="2">
        <f t="shared" si="3"/>
        <v>-4795764</v>
      </c>
      <c r="I38" s="2">
        <f t="shared" si="3"/>
        <v>-6958969</v>
      </c>
      <c r="J38" s="2">
        <f t="shared" si="3"/>
        <v>-25998645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-25998645</v>
      </c>
      <c r="X38" s="2">
        <f t="shared" si="3"/>
        <v>28982330</v>
      </c>
      <c r="Y38" s="2">
        <f t="shared" si="3"/>
        <v>-54980975</v>
      </c>
      <c r="Z38" s="34">
        <f>+IF(X38&lt;&gt;0,+(Y38/X38)*100,0)</f>
        <v>-189.70515828092496</v>
      </c>
      <c r="AA38" s="35">
        <f>+AA17+AA27+AA36</f>
        <v>113609341</v>
      </c>
    </row>
    <row r="39" spans="1:27" x14ac:dyDescent="0.25">
      <c r="A39" s="23" t="s">
        <v>60</v>
      </c>
      <c r="B39" s="17"/>
      <c r="C39" s="32">
        <v>-78214013</v>
      </c>
      <c r="D39" s="32"/>
      <c r="E39" s="33"/>
      <c r="F39" s="2"/>
      <c r="G39" s="2">
        <v>-126757781</v>
      </c>
      <c r="H39" s="2">
        <f>+G40+H60</f>
        <v>-141001693</v>
      </c>
      <c r="I39" s="2">
        <f>+H40+I60</f>
        <v>-145797457</v>
      </c>
      <c r="J39" s="2">
        <f>+G39</f>
        <v>-126757781</v>
      </c>
      <c r="K39" s="2">
        <f>+I40+K60</f>
        <v>-152756426</v>
      </c>
      <c r="L39" s="2">
        <f>+K40+L60</f>
        <v>-152756426</v>
      </c>
      <c r="M39" s="2">
        <f>+L40+M60</f>
        <v>-152756426</v>
      </c>
      <c r="N39" s="2">
        <f>+K39</f>
        <v>-152756426</v>
      </c>
      <c r="O39" s="2">
        <f>+M40+O60</f>
        <v>-152756426</v>
      </c>
      <c r="P39" s="2">
        <f>+O40+P60</f>
        <v>-152756426</v>
      </c>
      <c r="Q39" s="2">
        <f>+P40+Q60</f>
        <v>-152756426</v>
      </c>
      <c r="R39" s="2">
        <f>+O39</f>
        <v>-152756426</v>
      </c>
      <c r="S39" s="2">
        <f>+Q40+S60</f>
        <v>-152756426</v>
      </c>
      <c r="T39" s="2">
        <f>+S40+T60</f>
        <v>-152756426</v>
      </c>
      <c r="U39" s="2">
        <f>+T40+U60</f>
        <v>-152756426</v>
      </c>
      <c r="V39" s="2">
        <f>+S39</f>
        <v>-152756426</v>
      </c>
      <c r="W39" s="2">
        <f>+G39</f>
        <v>-126757781</v>
      </c>
      <c r="X39" s="2"/>
      <c r="Y39" s="2">
        <f>+W39-X39</f>
        <v>-126757781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-125542041</v>
      </c>
      <c r="D40" s="43">
        <f t="shared" ref="D40:AA40" si="4">+D38+D39</f>
        <v>0</v>
      </c>
      <c r="E40" s="44">
        <f t="shared" si="4"/>
        <v>113609341</v>
      </c>
      <c r="F40" s="45">
        <f t="shared" si="4"/>
        <v>113609341</v>
      </c>
      <c r="G40" s="45">
        <f t="shared" si="4"/>
        <v>-141001693</v>
      </c>
      <c r="H40" s="45">
        <f t="shared" si="4"/>
        <v>-145797457</v>
      </c>
      <c r="I40" s="45">
        <f t="shared" si="4"/>
        <v>-152756426</v>
      </c>
      <c r="J40" s="45">
        <f>+I40</f>
        <v>-152756426</v>
      </c>
      <c r="K40" s="45">
        <f t="shared" si="4"/>
        <v>-152756426</v>
      </c>
      <c r="L40" s="45">
        <f t="shared" si="4"/>
        <v>-152756426</v>
      </c>
      <c r="M40" s="45">
        <f t="shared" si="4"/>
        <v>-152756426</v>
      </c>
      <c r="N40" s="45">
        <f>+M40</f>
        <v>-152756426</v>
      </c>
      <c r="O40" s="45">
        <f t="shared" si="4"/>
        <v>-152756426</v>
      </c>
      <c r="P40" s="45">
        <f t="shared" si="4"/>
        <v>-152756426</v>
      </c>
      <c r="Q40" s="45">
        <f t="shared" si="4"/>
        <v>-152756426</v>
      </c>
      <c r="R40" s="45">
        <f>+Q40</f>
        <v>-152756426</v>
      </c>
      <c r="S40" s="45">
        <f t="shared" si="4"/>
        <v>-152756426</v>
      </c>
      <c r="T40" s="45">
        <f t="shared" si="4"/>
        <v>-152756426</v>
      </c>
      <c r="U40" s="45">
        <f t="shared" si="4"/>
        <v>-152756426</v>
      </c>
      <c r="V40" s="45">
        <f>+U40</f>
        <v>-152756426</v>
      </c>
      <c r="W40" s="45">
        <f>+V40</f>
        <v>-152756426</v>
      </c>
      <c r="X40" s="45">
        <f t="shared" si="4"/>
        <v>28982330</v>
      </c>
      <c r="Y40" s="45">
        <f t="shared" si="4"/>
        <v>-181738756</v>
      </c>
      <c r="Z40" s="46">
        <f>+IF(X40&lt;&gt;0,+(Y40/X40)*100,0)</f>
        <v>-627.06744419789584</v>
      </c>
      <c r="AA40" s="47">
        <f t="shared" si="4"/>
        <v>113609341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-126757781</v>
      </c>
      <c r="J60">
        <v>-126757781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-216401027</v>
      </c>
      <c r="D14" s="18"/>
      <c r="E14" s="19">
        <v>-211798398</v>
      </c>
      <c r="F14" s="20">
        <v>-211798398</v>
      </c>
      <c r="G14" s="20">
        <v>-32209183</v>
      </c>
      <c r="H14" s="20">
        <v>-20483547</v>
      </c>
      <c r="I14" s="20">
        <v>-12944854</v>
      </c>
      <c r="J14" s="20">
        <v>-65637584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-65637584</v>
      </c>
      <c r="X14" s="20">
        <v>-52949601</v>
      </c>
      <c r="Y14" s="20">
        <v>-12687983</v>
      </c>
      <c r="Z14" s="21">
        <v>23.96237697806259</v>
      </c>
      <c r="AA14" s="22">
        <v>-211798398</v>
      </c>
    </row>
    <row r="15" spans="1:27" x14ac:dyDescent="0.25">
      <c r="A15" s="23" t="s">
        <v>43</v>
      </c>
      <c r="B15" s="17" t="s">
        <v>32</v>
      </c>
      <c r="C15" s="18">
        <v>-3386458</v>
      </c>
      <c r="D15" s="18"/>
      <c r="E15" s="19">
        <v>-2623123</v>
      </c>
      <c r="F15" s="20">
        <v>-2623123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-655782</v>
      </c>
      <c r="Y15" s="20">
        <v>655782</v>
      </c>
      <c r="Z15" s="21">
        <v>-100</v>
      </c>
      <c r="AA15" s="22">
        <v>-2623123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-219787485</v>
      </c>
      <c r="D17" s="26">
        <f>SUM(D6:D16)</f>
        <v>0</v>
      </c>
      <c r="E17" s="27">
        <f t="shared" si="0"/>
        <v>-214421521</v>
      </c>
      <c r="F17" s="28">
        <f t="shared" si="0"/>
        <v>-214421521</v>
      </c>
      <c r="G17" s="28">
        <f t="shared" si="0"/>
        <v>-32209183</v>
      </c>
      <c r="H17" s="28">
        <f t="shared" si="0"/>
        <v>-20483547</v>
      </c>
      <c r="I17" s="28">
        <f t="shared" si="0"/>
        <v>-12944854</v>
      </c>
      <c r="J17" s="28">
        <f t="shared" si="0"/>
        <v>-65637584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-65637584</v>
      </c>
      <c r="X17" s="28">
        <f t="shared" si="0"/>
        <v>-53605383</v>
      </c>
      <c r="Y17" s="28">
        <f t="shared" si="0"/>
        <v>-12032201</v>
      </c>
      <c r="Z17" s="29">
        <f>+IF(X17&lt;&gt;0,+(Y17/X17)*100,0)</f>
        <v>22.445881974203971</v>
      </c>
      <c r="AA17" s="30">
        <f>SUM(AA6:AA16)</f>
        <v>-214421521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1389263</v>
      </c>
      <c r="D33" s="18"/>
      <c r="E33" s="19">
        <v>1090324</v>
      </c>
      <c r="F33" s="20">
        <v>1090324</v>
      </c>
      <c r="G33" s="20"/>
      <c r="H33" s="36">
        <v>71529</v>
      </c>
      <c r="I33" s="36"/>
      <c r="J33" s="36">
        <v>71529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71529</v>
      </c>
      <c r="X33" s="36">
        <v>272580</v>
      </c>
      <c r="Y33" s="20">
        <v>-201051</v>
      </c>
      <c r="Z33" s="21">
        <v>-73.758529605987235</v>
      </c>
      <c r="AA33" s="22">
        <v>1090324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1389263</v>
      </c>
      <c r="D36" s="26">
        <f>SUM(D31:D35)</f>
        <v>0</v>
      </c>
      <c r="E36" s="27">
        <f t="shared" si="2"/>
        <v>1090324</v>
      </c>
      <c r="F36" s="28">
        <f t="shared" si="2"/>
        <v>1090324</v>
      </c>
      <c r="G36" s="28">
        <f t="shared" si="2"/>
        <v>0</v>
      </c>
      <c r="H36" s="28">
        <f t="shared" si="2"/>
        <v>71529</v>
      </c>
      <c r="I36" s="28">
        <f t="shared" si="2"/>
        <v>0</v>
      </c>
      <c r="J36" s="28">
        <f t="shared" si="2"/>
        <v>71529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71529</v>
      </c>
      <c r="X36" s="28">
        <f t="shared" si="2"/>
        <v>272580</v>
      </c>
      <c r="Y36" s="28">
        <f t="shared" si="2"/>
        <v>-201051</v>
      </c>
      <c r="Z36" s="29">
        <f>+IF(X36&lt;&gt;0,+(Y36/X36)*100,0)</f>
        <v>-73.758529605987235</v>
      </c>
      <c r="AA36" s="30">
        <f>SUM(AA31:AA35)</f>
        <v>1090324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-218398222</v>
      </c>
      <c r="D38" s="32">
        <f>+D17+D27+D36</f>
        <v>0</v>
      </c>
      <c r="E38" s="33">
        <f t="shared" si="3"/>
        <v>-213331197</v>
      </c>
      <c r="F38" s="2">
        <f t="shared" si="3"/>
        <v>-213331197</v>
      </c>
      <c r="G38" s="2">
        <f t="shared" si="3"/>
        <v>-32209183</v>
      </c>
      <c r="H38" s="2">
        <f t="shared" si="3"/>
        <v>-20412018</v>
      </c>
      <c r="I38" s="2">
        <f t="shared" si="3"/>
        <v>-12944854</v>
      </c>
      <c r="J38" s="2">
        <f t="shared" si="3"/>
        <v>-65566055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-65566055</v>
      </c>
      <c r="X38" s="2">
        <f t="shared" si="3"/>
        <v>-53332803</v>
      </c>
      <c r="Y38" s="2">
        <f t="shared" si="3"/>
        <v>-12233252</v>
      </c>
      <c r="Z38" s="34">
        <f>+IF(X38&lt;&gt;0,+(Y38/X38)*100,0)</f>
        <v>22.937575585517227</v>
      </c>
      <c r="AA38" s="35">
        <f>+AA17+AA27+AA36</f>
        <v>-213331197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-32209183</v>
      </c>
      <c r="I39" s="2">
        <f>+H40+I60</f>
        <v>-52621201</v>
      </c>
      <c r="J39" s="2">
        <f>+G39</f>
        <v>0</v>
      </c>
      <c r="K39" s="2">
        <f>+I40+K60</f>
        <v>-65566055</v>
      </c>
      <c r="L39" s="2">
        <f>+K40+L60</f>
        <v>-65566055</v>
      </c>
      <c r="M39" s="2">
        <f>+L40+M60</f>
        <v>-65566055</v>
      </c>
      <c r="N39" s="2">
        <f>+K39</f>
        <v>-65566055</v>
      </c>
      <c r="O39" s="2">
        <f>+M40+O60</f>
        <v>-65566055</v>
      </c>
      <c r="P39" s="2">
        <f>+O40+P60</f>
        <v>-65566055</v>
      </c>
      <c r="Q39" s="2">
        <f>+P40+Q60</f>
        <v>-65566055</v>
      </c>
      <c r="R39" s="2">
        <f>+O39</f>
        <v>-65566055</v>
      </c>
      <c r="S39" s="2">
        <f>+Q40+S60</f>
        <v>-65566055</v>
      </c>
      <c r="T39" s="2">
        <f>+S40+T60</f>
        <v>-65566055</v>
      </c>
      <c r="U39" s="2">
        <f>+T40+U60</f>
        <v>-65566055</v>
      </c>
      <c r="V39" s="2">
        <f>+S39</f>
        <v>-65566055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-218398222</v>
      </c>
      <c r="D40" s="43">
        <f t="shared" ref="D40:AA40" si="4">+D38+D39</f>
        <v>0</v>
      </c>
      <c r="E40" s="44">
        <f t="shared" si="4"/>
        <v>-213331197</v>
      </c>
      <c r="F40" s="45">
        <f t="shared" si="4"/>
        <v>-213331197</v>
      </c>
      <c r="G40" s="45">
        <f t="shared" si="4"/>
        <v>-32209183</v>
      </c>
      <c r="H40" s="45">
        <f t="shared" si="4"/>
        <v>-52621201</v>
      </c>
      <c r="I40" s="45">
        <f t="shared" si="4"/>
        <v>-65566055</v>
      </c>
      <c r="J40" s="45">
        <f>+I40</f>
        <v>-65566055</v>
      </c>
      <c r="K40" s="45">
        <f t="shared" si="4"/>
        <v>-65566055</v>
      </c>
      <c r="L40" s="45">
        <f t="shared" si="4"/>
        <v>-65566055</v>
      </c>
      <c r="M40" s="45">
        <f t="shared" si="4"/>
        <v>-65566055</v>
      </c>
      <c r="N40" s="45">
        <f>+M40</f>
        <v>-65566055</v>
      </c>
      <c r="O40" s="45">
        <f t="shared" si="4"/>
        <v>-65566055</v>
      </c>
      <c r="P40" s="45">
        <f t="shared" si="4"/>
        <v>-65566055</v>
      </c>
      <c r="Q40" s="45">
        <f t="shared" si="4"/>
        <v>-65566055</v>
      </c>
      <c r="R40" s="45">
        <f>+Q40</f>
        <v>-65566055</v>
      </c>
      <c r="S40" s="45">
        <f t="shared" si="4"/>
        <v>-65566055</v>
      </c>
      <c r="T40" s="45">
        <f t="shared" si="4"/>
        <v>-65566055</v>
      </c>
      <c r="U40" s="45">
        <f t="shared" si="4"/>
        <v>-65566055</v>
      </c>
      <c r="V40" s="45">
        <f>+U40</f>
        <v>-65566055</v>
      </c>
      <c r="W40" s="45">
        <f>+V40</f>
        <v>-65566055</v>
      </c>
      <c r="X40" s="45">
        <f t="shared" si="4"/>
        <v>-53332803</v>
      </c>
      <c r="Y40" s="45">
        <f t="shared" si="4"/>
        <v>-12233252</v>
      </c>
      <c r="Z40" s="46">
        <f>+IF(X40&lt;&gt;0,+(Y40/X40)*100,0)</f>
        <v>22.937575585517227</v>
      </c>
      <c r="AA40" s="47">
        <f t="shared" si="4"/>
        <v>-213331197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2001499</v>
      </c>
      <c r="D7" s="18"/>
      <c r="E7" s="19"/>
      <c r="F7" s="20"/>
      <c r="G7" s="20">
        <v>110876</v>
      </c>
      <c r="H7" s="20">
        <v>178532</v>
      </c>
      <c r="I7" s="20">
        <v>154872</v>
      </c>
      <c r="J7" s="20">
        <v>444280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444280</v>
      </c>
      <c r="X7" s="20"/>
      <c r="Y7" s="20">
        <v>444280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-454324533</v>
      </c>
      <c r="D14" s="18"/>
      <c r="E14" s="19"/>
      <c r="F14" s="20"/>
      <c r="G14" s="20">
        <v>-120196361</v>
      </c>
      <c r="H14" s="20">
        <v>-608251</v>
      </c>
      <c r="I14" s="20">
        <v>-82556687</v>
      </c>
      <c r="J14" s="20">
        <v>-203361299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-203361299</v>
      </c>
      <c r="X14" s="20"/>
      <c r="Y14" s="20">
        <v>-203361299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-452322734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-120085485</v>
      </c>
      <c r="H17" s="28">
        <f t="shared" si="0"/>
        <v>-429719</v>
      </c>
      <c r="I17" s="28">
        <f t="shared" si="0"/>
        <v>-82401815</v>
      </c>
      <c r="J17" s="28">
        <f t="shared" si="0"/>
        <v>-202917019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-202917019</v>
      </c>
      <c r="X17" s="28">
        <f t="shared" si="0"/>
        <v>0</v>
      </c>
      <c r="Y17" s="28">
        <f t="shared" si="0"/>
        <v>-202917019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-113558529</v>
      </c>
      <c r="D26" s="18"/>
      <c r="E26" s="19"/>
      <c r="F26" s="20"/>
      <c r="G26" s="20">
        <v>-15802257</v>
      </c>
      <c r="H26" s="20">
        <v>-7497658</v>
      </c>
      <c r="I26" s="20">
        <v>-5050489</v>
      </c>
      <c r="J26" s="20">
        <v>-28350404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-28350404</v>
      </c>
      <c r="X26" s="20"/>
      <c r="Y26" s="20">
        <v>-28350404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-113558529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-15802257</v>
      </c>
      <c r="H27" s="28">
        <f t="shared" si="1"/>
        <v>-7497658</v>
      </c>
      <c r="I27" s="28">
        <f t="shared" si="1"/>
        <v>-5050489</v>
      </c>
      <c r="J27" s="28">
        <f t="shared" si="1"/>
        <v>-28350404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-28350404</v>
      </c>
      <c r="X27" s="28">
        <f t="shared" si="1"/>
        <v>0</v>
      </c>
      <c r="Y27" s="28">
        <f t="shared" si="1"/>
        <v>-28350404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-565881263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-135887742</v>
      </c>
      <c r="H38" s="2">
        <f t="shared" si="3"/>
        <v>-7927377</v>
      </c>
      <c r="I38" s="2">
        <f t="shared" si="3"/>
        <v>-87452304</v>
      </c>
      <c r="J38" s="2">
        <f t="shared" si="3"/>
        <v>-231267423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-231267423</v>
      </c>
      <c r="X38" s="2">
        <f t="shared" si="3"/>
        <v>0</v>
      </c>
      <c r="Y38" s="2">
        <f t="shared" si="3"/>
        <v>-231267423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-135887742</v>
      </c>
      <c r="I39" s="2">
        <f>+H40+I60</f>
        <v>-143815119</v>
      </c>
      <c r="J39" s="2">
        <f>+G39</f>
        <v>0</v>
      </c>
      <c r="K39" s="2">
        <f>+I40+K60</f>
        <v>-231267423</v>
      </c>
      <c r="L39" s="2">
        <f>+K40+L60</f>
        <v>-231267423</v>
      </c>
      <c r="M39" s="2">
        <f>+L40+M60</f>
        <v>-231267423</v>
      </c>
      <c r="N39" s="2">
        <f>+K39</f>
        <v>-231267423</v>
      </c>
      <c r="O39" s="2">
        <f>+M40+O60</f>
        <v>-231267423</v>
      </c>
      <c r="P39" s="2">
        <f>+O40+P60</f>
        <v>-231267423</v>
      </c>
      <c r="Q39" s="2">
        <f>+P40+Q60</f>
        <v>-231267423</v>
      </c>
      <c r="R39" s="2">
        <f>+O39</f>
        <v>-231267423</v>
      </c>
      <c r="S39" s="2">
        <f>+Q40+S60</f>
        <v>-231267423</v>
      </c>
      <c r="T39" s="2">
        <f>+S40+T60</f>
        <v>-231267423</v>
      </c>
      <c r="U39" s="2">
        <f>+T40+U60</f>
        <v>-231267423</v>
      </c>
      <c r="V39" s="2">
        <f>+S39</f>
        <v>-231267423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-565881263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-135887742</v>
      </c>
      <c r="H40" s="45">
        <f t="shared" si="4"/>
        <v>-143815119</v>
      </c>
      <c r="I40" s="45">
        <f t="shared" si="4"/>
        <v>-231267423</v>
      </c>
      <c r="J40" s="45">
        <f>+I40</f>
        <v>-231267423</v>
      </c>
      <c r="K40" s="45">
        <f t="shared" si="4"/>
        <v>-231267423</v>
      </c>
      <c r="L40" s="45">
        <f t="shared" si="4"/>
        <v>-231267423</v>
      </c>
      <c r="M40" s="45">
        <f t="shared" si="4"/>
        <v>-231267423</v>
      </c>
      <c r="N40" s="45">
        <f>+M40</f>
        <v>-231267423</v>
      </c>
      <c r="O40" s="45">
        <f t="shared" si="4"/>
        <v>-231267423</v>
      </c>
      <c r="P40" s="45">
        <f t="shared" si="4"/>
        <v>-231267423</v>
      </c>
      <c r="Q40" s="45">
        <f t="shared" si="4"/>
        <v>-231267423</v>
      </c>
      <c r="R40" s="45">
        <f>+Q40</f>
        <v>-231267423</v>
      </c>
      <c r="S40" s="45">
        <f t="shared" si="4"/>
        <v>-231267423</v>
      </c>
      <c r="T40" s="45">
        <f t="shared" si="4"/>
        <v>-231267423</v>
      </c>
      <c r="U40" s="45">
        <f t="shared" si="4"/>
        <v>-231267423</v>
      </c>
      <c r="V40" s="45">
        <f>+U40</f>
        <v>-231267423</v>
      </c>
      <c r="W40" s="45">
        <f>+V40</f>
        <v>-231267423</v>
      </c>
      <c r="X40" s="45">
        <f t="shared" si="4"/>
        <v>0</v>
      </c>
      <c r="Y40" s="45">
        <f t="shared" si="4"/>
        <v>-231267423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6349349</v>
      </c>
      <c r="D6" s="18"/>
      <c r="E6" s="19"/>
      <c r="F6" s="20"/>
      <c r="G6" s="20">
        <v>352586</v>
      </c>
      <c r="H6" s="20">
        <v>568971</v>
      </c>
      <c r="I6" s="20">
        <v>-22517</v>
      </c>
      <c r="J6" s="20">
        <v>899040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899040</v>
      </c>
      <c r="X6" s="20"/>
      <c r="Y6" s="20">
        <v>899040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447838538</v>
      </c>
      <c r="D7" s="18"/>
      <c r="E7" s="19">
        <v>1563834835</v>
      </c>
      <c r="F7" s="20">
        <v>1563834835</v>
      </c>
      <c r="G7" s="20">
        <v>39085210</v>
      </c>
      <c r="H7" s="20">
        <v>35358657</v>
      </c>
      <c r="I7" s="20">
        <v>48115192</v>
      </c>
      <c r="J7" s="20">
        <v>122559059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122559059</v>
      </c>
      <c r="X7" s="20">
        <v>390958710</v>
      </c>
      <c r="Y7" s="20">
        <v>-268399651</v>
      </c>
      <c r="Z7" s="21">
        <v>-68.651661706168412</v>
      </c>
      <c r="AA7" s="22">
        <v>1563834835</v>
      </c>
    </row>
    <row r="8" spans="1:27" x14ac:dyDescent="0.25">
      <c r="A8" s="23" t="s">
        <v>36</v>
      </c>
      <c r="B8" s="17" t="s">
        <v>32</v>
      </c>
      <c r="C8" s="18">
        <v>31403</v>
      </c>
      <c r="D8" s="18"/>
      <c r="E8" s="19">
        <v>15325118</v>
      </c>
      <c r="F8" s="20">
        <v>15325118</v>
      </c>
      <c r="G8" s="20"/>
      <c r="H8" s="20"/>
      <c r="I8" s="20">
        <v>1347</v>
      </c>
      <c r="J8" s="20">
        <v>1347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1347</v>
      </c>
      <c r="X8" s="20">
        <v>3818205</v>
      </c>
      <c r="Y8" s="20">
        <v>-3816858</v>
      </c>
      <c r="Z8" s="21">
        <v>-99.964721642761461</v>
      </c>
      <c r="AA8" s="22">
        <v>15325118</v>
      </c>
    </row>
    <row r="9" spans="1:27" x14ac:dyDescent="0.25">
      <c r="A9" s="23" t="s">
        <v>37</v>
      </c>
      <c r="B9" s="17" t="s">
        <v>6</v>
      </c>
      <c r="C9" s="18">
        <v>1304</v>
      </c>
      <c r="D9" s="18"/>
      <c r="E9" s="19">
        <v>48618620</v>
      </c>
      <c r="F9" s="20">
        <v>48618620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48618620</v>
      </c>
    </row>
    <row r="10" spans="1:27" x14ac:dyDescent="0.25">
      <c r="A10" s="23" t="s">
        <v>38</v>
      </c>
      <c r="B10" s="17" t="s">
        <v>6</v>
      </c>
      <c r="C10" s="18">
        <v>-2670972</v>
      </c>
      <c r="D10" s="18"/>
      <c r="E10" s="19"/>
      <c r="F10" s="20"/>
      <c r="G10" s="20"/>
      <c r="H10" s="20"/>
      <c r="I10" s="20">
        <v>271</v>
      </c>
      <c r="J10" s="20">
        <v>271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271</v>
      </c>
      <c r="X10" s="20"/>
      <c r="Y10" s="20">
        <v>271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-931031483</v>
      </c>
      <c r="D14" s="18"/>
      <c r="E14" s="19">
        <v>-950821512</v>
      </c>
      <c r="F14" s="20">
        <v>-950821512</v>
      </c>
      <c r="G14" s="20">
        <v>-67713</v>
      </c>
      <c r="H14" s="20">
        <v>-129994594</v>
      </c>
      <c r="I14" s="20">
        <v>-121767659</v>
      </c>
      <c r="J14" s="20">
        <v>-251829966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-251829966</v>
      </c>
      <c r="X14" s="20">
        <v>-237705378</v>
      </c>
      <c r="Y14" s="20">
        <v>-14124588</v>
      </c>
      <c r="Z14" s="21">
        <v>5.9420565570880779</v>
      </c>
      <c r="AA14" s="22">
        <v>-950821512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-479481861</v>
      </c>
      <c r="D17" s="26">
        <f>SUM(D6:D16)</f>
        <v>0</v>
      </c>
      <c r="E17" s="27">
        <f t="shared" si="0"/>
        <v>676957061</v>
      </c>
      <c r="F17" s="28">
        <f t="shared" si="0"/>
        <v>676957061</v>
      </c>
      <c r="G17" s="28">
        <f t="shared" si="0"/>
        <v>39370083</v>
      </c>
      <c r="H17" s="28">
        <f t="shared" si="0"/>
        <v>-94066966</v>
      </c>
      <c r="I17" s="28">
        <f t="shared" si="0"/>
        <v>-73673366</v>
      </c>
      <c r="J17" s="28">
        <f t="shared" si="0"/>
        <v>-128370249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-128370249</v>
      </c>
      <c r="X17" s="28">
        <f t="shared" si="0"/>
        <v>157071537</v>
      </c>
      <c r="Y17" s="28">
        <f t="shared" si="0"/>
        <v>-285441786</v>
      </c>
      <c r="Z17" s="29">
        <f>+IF(X17&lt;&gt;0,+(Y17/X17)*100,0)</f>
        <v>-181.72725081311199</v>
      </c>
      <c r="AA17" s="30">
        <f>SUM(AA6:AA16)</f>
        <v>676957061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-399971</v>
      </c>
      <c r="D23" s="40"/>
      <c r="E23" s="19"/>
      <c r="F23" s="20"/>
      <c r="G23" s="36">
        <v>-11618</v>
      </c>
      <c r="H23" s="36">
        <v>-65666</v>
      </c>
      <c r="I23" s="36">
        <v>-64165</v>
      </c>
      <c r="J23" s="20">
        <v>-141449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-141449</v>
      </c>
      <c r="X23" s="20"/>
      <c r="Y23" s="36">
        <v>-141449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-79128817</v>
      </c>
      <c r="D26" s="18"/>
      <c r="E26" s="19"/>
      <c r="F26" s="20"/>
      <c r="G26" s="20"/>
      <c r="H26" s="20">
        <v>-1131213</v>
      </c>
      <c r="I26" s="20">
        <v>-1428964</v>
      </c>
      <c r="J26" s="20">
        <v>-2560177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-2560177</v>
      </c>
      <c r="X26" s="20"/>
      <c r="Y26" s="20">
        <v>-2560177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-79528788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-11618</v>
      </c>
      <c r="H27" s="28">
        <f t="shared" si="1"/>
        <v>-1196879</v>
      </c>
      <c r="I27" s="28">
        <f t="shared" si="1"/>
        <v>-1493129</v>
      </c>
      <c r="J27" s="28">
        <f t="shared" si="1"/>
        <v>-2701626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-2701626</v>
      </c>
      <c r="X27" s="28">
        <f t="shared" si="1"/>
        <v>0</v>
      </c>
      <c r="Y27" s="28">
        <f t="shared" si="1"/>
        <v>-2701626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-5000000</v>
      </c>
      <c r="F33" s="20">
        <v>-5000000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6249999</v>
      </c>
      <c r="Y33" s="20">
        <v>-6249999</v>
      </c>
      <c r="Z33" s="21">
        <v>-100</v>
      </c>
      <c r="AA33" s="22">
        <v>-5000000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-5000000</v>
      </c>
      <c r="F36" s="28">
        <f t="shared" si="2"/>
        <v>-5000000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6249999</v>
      </c>
      <c r="Y36" s="28">
        <f t="shared" si="2"/>
        <v>-6249999</v>
      </c>
      <c r="Z36" s="29">
        <f>+IF(X36&lt;&gt;0,+(Y36/X36)*100,0)</f>
        <v>-100</v>
      </c>
      <c r="AA36" s="30">
        <f>SUM(AA31:AA35)</f>
        <v>-5000000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-559010649</v>
      </c>
      <c r="D38" s="32">
        <f>+D17+D27+D36</f>
        <v>0</v>
      </c>
      <c r="E38" s="33">
        <f t="shared" si="3"/>
        <v>671957061</v>
      </c>
      <c r="F38" s="2">
        <f t="shared" si="3"/>
        <v>671957061</v>
      </c>
      <c r="G38" s="2">
        <f t="shared" si="3"/>
        <v>39358465</v>
      </c>
      <c r="H38" s="2">
        <f t="shared" si="3"/>
        <v>-95263845</v>
      </c>
      <c r="I38" s="2">
        <f t="shared" si="3"/>
        <v>-75166495</v>
      </c>
      <c r="J38" s="2">
        <f t="shared" si="3"/>
        <v>-131071875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-131071875</v>
      </c>
      <c r="X38" s="2">
        <f t="shared" si="3"/>
        <v>163321536</v>
      </c>
      <c r="Y38" s="2">
        <f t="shared" si="3"/>
        <v>-294393411</v>
      </c>
      <c r="Z38" s="34">
        <f>+IF(X38&lt;&gt;0,+(Y38/X38)*100,0)</f>
        <v>-180.25388335804041</v>
      </c>
      <c r="AA38" s="35">
        <f>+AA17+AA27+AA36</f>
        <v>671957061</v>
      </c>
    </row>
    <row r="39" spans="1:27" x14ac:dyDescent="0.25">
      <c r="A39" s="23" t="s">
        <v>60</v>
      </c>
      <c r="B39" s="17"/>
      <c r="C39" s="32">
        <v>-178616817</v>
      </c>
      <c r="D39" s="32"/>
      <c r="E39" s="33">
        <v>32487693</v>
      </c>
      <c r="F39" s="2">
        <v>32487693</v>
      </c>
      <c r="G39" s="2"/>
      <c r="H39" s="2">
        <f>+G40+H60</f>
        <v>39358465</v>
      </c>
      <c r="I39" s="2">
        <f>+H40+I60</f>
        <v>-53357721</v>
      </c>
      <c r="J39" s="2">
        <f>+G39</f>
        <v>0</v>
      </c>
      <c r="K39" s="2">
        <f>+I40+K60</f>
        <v>-128524216</v>
      </c>
      <c r="L39" s="2">
        <f>+K40+L60</f>
        <v>-128524216</v>
      </c>
      <c r="M39" s="2">
        <f>+L40+M60</f>
        <v>-128524216</v>
      </c>
      <c r="N39" s="2">
        <f>+K39</f>
        <v>-128524216</v>
      </c>
      <c r="O39" s="2">
        <f>+M40+O60</f>
        <v>-128524216</v>
      </c>
      <c r="P39" s="2">
        <f>+O40+P60</f>
        <v>-128524216</v>
      </c>
      <c r="Q39" s="2">
        <f>+P40+Q60</f>
        <v>-128524216</v>
      </c>
      <c r="R39" s="2">
        <f>+O39</f>
        <v>-128524216</v>
      </c>
      <c r="S39" s="2">
        <f>+Q40+S60</f>
        <v>-128524216</v>
      </c>
      <c r="T39" s="2">
        <f>+S40+T60</f>
        <v>-128524216</v>
      </c>
      <c r="U39" s="2">
        <f>+T40+U60</f>
        <v>-128524216</v>
      </c>
      <c r="V39" s="2">
        <f>+S39</f>
        <v>-128524216</v>
      </c>
      <c r="W39" s="2">
        <f>+G39</f>
        <v>0</v>
      </c>
      <c r="X39" s="2">
        <v>32487693</v>
      </c>
      <c r="Y39" s="2">
        <f>+W39-X39</f>
        <v>-32487693</v>
      </c>
      <c r="Z39" s="34">
        <f>+IF(X39&lt;&gt;0,+(Y39/X39)*100,0)</f>
        <v>-100</v>
      </c>
      <c r="AA39" s="35">
        <v>32487693</v>
      </c>
    </row>
    <row r="40" spans="1:27" x14ac:dyDescent="0.25">
      <c r="A40" s="41" t="s">
        <v>62</v>
      </c>
      <c r="B40" s="42" t="s">
        <v>61</v>
      </c>
      <c r="C40" s="43">
        <f>+C38+C39</f>
        <v>-737627466</v>
      </c>
      <c r="D40" s="43">
        <f t="shared" ref="D40:AA40" si="4">+D38+D39</f>
        <v>0</v>
      </c>
      <c r="E40" s="44">
        <f t="shared" si="4"/>
        <v>704444754</v>
      </c>
      <c r="F40" s="45">
        <f t="shared" si="4"/>
        <v>704444754</v>
      </c>
      <c r="G40" s="45">
        <f t="shared" si="4"/>
        <v>39358465</v>
      </c>
      <c r="H40" s="45">
        <f t="shared" si="4"/>
        <v>-55905380</v>
      </c>
      <c r="I40" s="45">
        <f t="shared" si="4"/>
        <v>-128524216</v>
      </c>
      <c r="J40" s="45">
        <f>+I40</f>
        <v>-128524216</v>
      </c>
      <c r="K40" s="45">
        <f t="shared" si="4"/>
        <v>-128524216</v>
      </c>
      <c r="L40" s="45">
        <f t="shared" si="4"/>
        <v>-128524216</v>
      </c>
      <c r="M40" s="45">
        <f t="shared" si="4"/>
        <v>-128524216</v>
      </c>
      <c r="N40" s="45">
        <f>+M40</f>
        <v>-128524216</v>
      </c>
      <c r="O40" s="45">
        <f t="shared" si="4"/>
        <v>-128524216</v>
      </c>
      <c r="P40" s="45">
        <f t="shared" si="4"/>
        <v>-128524216</v>
      </c>
      <c r="Q40" s="45">
        <f t="shared" si="4"/>
        <v>-128524216</v>
      </c>
      <c r="R40" s="45">
        <f>+Q40</f>
        <v>-128524216</v>
      </c>
      <c r="S40" s="45">
        <f t="shared" si="4"/>
        <v>-128524216</v>
      </c>
      <c r="T40" s="45">
        <f t="shared" si="4"/>
        <v>-128524216</v>
      </c>
      <c r="U40" s="45">
        <f t="shared" si="4"/>
        <v>-128524216</v>
      </c>
      <c r="V40" s="45">
        <f>+U40</f>
        <v>-128524216</v>
      </c>
      <c r="W40" s="45">
        <f>+V40</f>
        <v>-128524216</v>
      </c>
      <c r="X40" s="45">
        <f t="shared" si="4"/>
        <v>195809229</v>
      </c>
      <c r="Y40" s="45">
        <f t="shared" si="4"/>
        <v>-326881104</v>
      </c>
      <c r="Z40" s="46">
        <f>+IF(X40&lt;&gt;0,+(Y40/X40)*100,0)</f>
        <v>-166.93855834548023</v>
      </c>
      <c r="AA40" s="47">
        <f t="shared" si="4"/>
        <v>704444754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2547659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123292396</v>
      </c>
      <c r="D7" s="18"/>
      <c r="E7" s="19"/>
      <c r="F7" s="20"/>
      <c r="G7" s="20">
        <v>12389918</v>
      </c>
      <c r="H7" s="20">
        <v>11060903</v>
      </c>
      <c r="I7" s="20">
        <v>12677824</v>
      </c>
      <c r="J7" s="20">
        <v>36128645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36128645</v>
      </c>
      <c r="X7" s="20"/>
      <c r="Y7" s="20">
        <v>36128645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7725</v>
      </c>
      <c r="D8" s="18"/>
      <c r="E8" s="19"/>
      <c r="F8" s="20"/>
      <c r="G8" s="20">
        <v>417</v>
      </c>
      <c r="H8" s="20"/>
      <c r="I8" s="20"/>
      <c r="J8" s="20">
        <v>417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417</v>
      </c>
      <c r="X8" s="20"/>
      <c r="Y8" s="20">
        <v>417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-262688500</v>
      </c>
      <c r="D14" s="18"/>
      <c r="E14" s="19"/>
      <c r="F14" s="20"/>
      <c r="G14" s="20">
        <v>-2388461</v>
      </c>
      <c r="H14" s="20">
        <v>-39316912</v>
      </c>
      <c r="I14" s="20">
        <v>-36560845</v>
      </c>
      <c r="J14" s="20">
        <v>-78266218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-78266218</v>
      </c>
      <c r="X14" s="20"/>
      <c r="Y14" s="20">
        <v>-78266218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-2659618</v>
      </c>
      <c r="D15" s="18"/>
      <c r="E15" s="19"/>
      <c r="F15" s="20"/>
      <c r="G15" s="20"/>
      <c r="H15" s="20">
        <v>-280084</v>
      </c>
      <c r="I15" s="20">
        <v>-280084</v>
      </c>
      <c r="J15" s="20">
        <v>-560168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-560168</v>
      </c>
      <c r="X15" s="20"/>
      <c r="Y15" s="20">
        <v>-560168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-142047997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10001874</v>
      </c>
      <c r="H17" s="28">
        <f t="shared" si="0"/>
        <v>-28536093</v>
      </c>
      <c r="I17" s="28">
        <f t="shared" si="0"/>
        <v>-24163105</v>
      </c>
      <c r="J17" s="28">
        <f t="shared" si="0"/>
        <v>-42697324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-42697324</v>
      </c>
      <c r="X17" s="28">
        <f t="shared" si="0"/>
        <v>0</v>
      </c>
      <c r="Y17" s="28">
        <f t="shared" si="0"/>
        <v>-42697324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-11538373</v>
      </c>
      <c r="D26" s="18"/>
      <c r="E26" s="19"/>
      <c r="F26" s="20"/>
      <c r="G26" s="20"/>
      <c r="H26" s="20">
        <v>-17463</v>
      </c>
      <c r="I26" s="20"/>
      <c r="J26" s="20">
        <v>-17463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-17463</v>
      </c>
      <c r="X26" s="20"/>
      <c r="Y26" s="20">
        <v>-17463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-11538373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-17463</v>
      </c>
      <c r="I27" s="28">
        <f t="shared" si="1"/>
        <v>0</v>
      </c>
      <c r="J27" s="28">
        <f t="shared" si="1"/>
        <v>-17463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-17463</v>
      </c>
      <c r="X27" s="28">
        <f t="shared" si="1"/>
        <v>0</v>
      </c>
      <c r="Y27" s="28">
        <f t="shared" si="1"/>
        <v>-17463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-153586370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10001874</v>
      </c>
      <c r="H38" s="2">
        <f t="shared" si="3"/>
        <v>-28553556</v>
      </c>
      <c r="I38" s="2">
        <f t="shared" si="3"/>
        <v>-24163105</v>
      </c>
      <c r="J38" s="2">
        <f t="shared" si="3"/>
        <v>-42714787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-42714787</v>
      </c>
      <c r="X38" s="2">
        <f t="shared" si="3"/>
        <v>0</v>
      </c>
      <c r="Y38" s="2">
        <f t="shared" si="3"/>
        <v>-42714787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10001874</v>
      </c>
      <c r="I39" s="2">
        <f>+H40+I60</f>
        <v>-18551682</v>
      </c>
      <c r="J39" s="2">
        <f>+G39</f>
        <v>0</v>
      </c>
      <c r="K39" s="2">
        <f>+I40+K60</f>
        <v>-42714787</v>
      </c>
      <c r="L39" s="2">
        <f>+K40+L60</f>
        <v>-42714787</v>
      </c>
      <c r="M39" s="2">
        <f>+L40+M60</f>
        <v>-42714787</v>
      </c>
      <c r="N39" s="2">
        <f>+K39</f>
        <v>-42714787</v>
      </c>
      <c r="O39" s="2">
        <f>+M40+O60</f>
        <v>-42714787</v>
      </c>
      <c r="P39" s="2">
        <f>+O40+P60</f>
        <v>-42714787</v>
      </c>
      <c r="Q39" s="2">
        <f>+P40+Q60</f>
        <v>-42714787</v>
      </c>
      <c r="R39" s="2">
        <f>+O39</f>
        <v>-42714787</v>
      </c>
      <c r="S39" s="2">
        <f>+Q40+S60</f>
        <v>-42714787</v>
      </c>
      <c r="T39" s="2">
        <f>+S40+T60</f>
        <v>-42714787</v>
      </c>
      <c r="U39" s="2">
        <f>+T40+U60</f>
        <v>-42714787</v>
      </c>
      <c r="V39" s="2">
        <f>+S39</f>
        <v>-42714787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-153586370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10001874</v>
      </c>
      <c r="H40" s="45">
        <f t="shared" si="4"/>
        <v>-18551682</v>
      </c>
      <c r="I40" s="45">
        <f t="shared" si="4"/>
        <v>-42714787</v>
      </c>
      <c r="J40" s="45">
        <f>+I40</f>
        <v>-42714787</v>
      </c>
      <c r="K40" s="45">
        <f t="shared" si="4"/>
        <v>-42714787</v>
      </c>
      <c r="L40" s="45">
        <f t="shared" si="4"/>
        <v>-42714787</v>
      </c>
      <c r="M40" s="45">
        <f t="shared" si="4"/>
        <v>-42714787</v>
      </c>
      <c r="N40" s="45">
        <f>+M40</f>
        <v>-42714787</v>
      </c>
      <c r="O40" s="45">
        <f t="shared" si="4"/>
        <v>-42714787</v>
      </c>
      <c r="P40" s="45">
        <f t="shared" si="4"/>
        <v>-42714787</v>
      </c>
      <c r="Q40" s="45">
        <f t="shared" si="4"/>
        <v>-42714787</v>
      </c>
      <c r="R40" s="45">
        <f>+Q40</f>
        <v>-42714787</v>
      </c>
      <c r="S40" s="45">
        <f t="shared" si="4"/>
        <v>-42714787</v>
      </c>
      <c r="T40" s="45">
        <f t="shared" si="4"/>
        <v>-42714787</v>
      </c>
      <c r="U40" s="45">
        <f t="shared" si="4"/>
        <v>-42714787</v>
      </c>
      <c r="V40" s="45">
        <f>+U40</f>
        <v>-42714787</v>
      </c>
      <c r="W40" s="45">
        <f>+V40</f>
        <v>-42714787</v>
      </c>
      <c r="X40" s="45">
        <f t="shared" si="4"/>
        <v>0</v>
      </c>
      <c r="Y40" s="45">
        <f t="shared" si="4"/>
        <v>-42714787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17224895</v>
      </c>
      <c r="D7" s="18"/>
      <c r="E7" s="19">
        <v>273255233</v>
      </c>
      <c r="F7" s="20">
        <v>273255233</v>
      </c>
      <c r="G7" s="20"/>
      <c r="H7" s="20">
        <v>15396490</v>
      </c>
      <c r="I7" s="20"/>
      <c r="J7" s="20">
        <v>15396490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15396490</v>
      </c>
      <c r="X7" s="20">
        <v>68313801</v>
      </c>
      <c r="Y7" s="20">
        <v>-52917311</v>
      </c>
      <c r="Z7" s="21">
        <v>-77.462109010740008</v>
      </c>
      <c r="AA7" s="22">
        <v>273255233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26887370</v>
      </c>
      <c r="F9" s="20">
        <v>26887370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6721842</v>
      </c>
      <c r="Y9" s="20">
        <v>-6721842</v>
      </c>
      <c r="Z9" s="21">
        <v>-100</v>
      </c>
      <c r="AA9" s="22">
        <v>26887370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3321000</v>
      </c>
      <c r="F10" s="20">
        <v>3321000</v>
      </c>
      <c r="G10" s="20"/>
      <c r="H10" s="20">
        <v>1299130</v>
      </c>
      <c r="I10" s="20"/>
      <c r="J10" s="20">
        <v>1299130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1299130</v>
      </c>
      <c r="X10" s="20">
        <v>830250</v>
      </c>
      <c r="Y10" s="20">
        <v>468880</v>
      </c>
      <c r="Z10" s="21">
        <v>56.474555856669674</v>
      </c>
      <c r="AA10" s="22">
        <v>3321000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-20908259</v>
      </c>
      <c r="D14" s="18"/>
      <c r="E14" s="19">
        <v>-250424624</v>
      </c>
      <c r="F14" s="20">
        <v>-250424624</v>
      </c>
      <c r="G14" s="20">
        <v>-28006241</v>
      </c>
      <c r="H14" s="20">
        <v>344079</v>
      </c>
      <c r="I14" s="20"/>
      <c r="J14" s="20">
        <v>-27662162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-27662162</v>
      </c>
      <c r="X14" s="20">
        <v>-49083226</v>
      </c>
      <c r="Y14" s="20">
        <v>21421064</v>
      </c>
      <c r="Z14" s="21">
        <v>-43.64233108883267</v>
      </c>
      <c r="AA14" s="22">
        <v>-250424624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-5212502</v>
      </c>
      <c r="F15" s="20">
        <v>-5212502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-1303125</v>
      </c>
      <c r="Y15" s="20">
        <v>1303125</v>
      </c>
      <c r="Z15" s="21">
        <v>-100</v>
      </c>
      <c r="AA15" s="22">
        <v>-5212502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-3683364</v>
      </c>
      <c r="D17" s="26">
        <f>SUM(D6:D16)</f>
        <v>0</v>
      </c>
      <c r="E17" s="27">
        <f t="shared" si="0"/>
        <v>47826477</v>
      </c>
      <c r="F17" s="28">
        <f t="shared" si="0"/>
        <v>47826477</v>
      </c>
      <c r="G17" s="28">
        <f t="shared" si="0"/>
        <v>-28006241</v>
      </c>
      <c r="H17" s="28">
        <f t="shared" si="0"/>
        <v>17039699</v>
      </c>
      <c r="I17" s="28">
        <f t="shared" si="0"/>
        <v>0</v>
      </c>
      <c r="J17" s="28">
        <f t="shared" si="0"/>
        <v>-10966542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-10966542</v>
      </c>
      <c r="X17" s="28">
        <f t="shared" si="0"/>
        <v>25479542</v>
      </c>
      <c r="Y17" s="28">
        <f t="shared" si="0"/>
        <v>-36446084</v>
      </c>
      <c r="Z17" s="29">
        <f>+IF(X17&lt;&gt;0,+(Y17/X17)*100,0)</f>
        <v>-143.04057741697241</v>
      </c>
      <c r="AA17" s="30">
        <f>SUM(AA6:AA16)</f>
        <v>47826477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-21965831</v>
      </c>
      <c r="D26" s="18"/>
      <c r="E26" s="19">
        <v>-30399449</v>
      </c>
      <c r="F26" s="20">
        <v>-34155805</v>
      </c>
      <c r="G26" s="20">
        <v>-1868158</v>
      </c>
      <c r="H26" s="20"/>
      <c r="I26" s="20"/>
      <c r="J26" s="20">
        <v>-1868158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-1868158</v>
      </c>
      <c r="X26" s="20">
        <v>-8150277</v>
      </c>
      <c r="Y26" s="20">
        <v>6282119</v>
      </c>
      <c r="Z26" s="21">
        <v>-77.078594997446103</v>
      </c>
      <c r="AA26" s="22">
        <v>-34155805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-21965831</v>
      </c>
      <c r="D27" s="26">
        <f>SUM(D21:D26)</f>
        <v>0</v>
      </c>
      <c r="E27" s="27">
        <f t="shared" si="1"/>
        <v>-30399449</v>
      </c>
      <c r="F27" s="28">
        <f t="shared" si="1"/>
        <v>-34155805</v>
      </c>
      <c r="G27" s="28">
        <f t="shared" si="1"/>
        <v>-1868158</v>
      </c>
      <c r="H27" s="28">
        <f t="shared" si="1"/>
        <v>0</v>
      </c>
      <c r="I27" s="28">
        <f t="shared" si="1"/>
        <v>0</v>
      </c>
      <c r="J27" s="28">
        <f t="shared" si="1"/>
        <v>-1868158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-1868158</v>
      </c>
      <c r="X27" s="28">
        <f t="shared" si="1"/>
        <v>-8150277</v>
      </c>
      <c r="Y27" s="28">
        <f t="shared" si="1"/>
        <v>6282119</v>
      </c>
      <c r="Z27" s="29">
        <f>+IF(X27&lt;&gt;0,+(Y27/X27)*100,0)</f>
        <v>-77.078594997446103</v>
      </c>
      <c r="AA27" s="30">
        <f>SUM(AA21:AA26)</f>
        <v>-34155805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-25649195</v>
      </c>
      <c r="D38" s="32">
        <f>+D17+D27+D36</f>
        <v>0</v>
      </c>
      <c r="E38" s="33">
        <f t="shared" si="3"/>
        <v>17427028</v>
      </c>
      <c r="F38" s="2">
        <f t="shared" si="3"/>
        <v>13670672</v>
      </c>
      <c r="G38" s="2">
        <f t="shared" si="3"/>
        <v>-29874399</v>
      </c>
      <c r="H38" s="2">
        <f t="shared" si="3"/>
        <v>17039699</v>
      </c>
      <c r="I38" s="2">
        <f t="shared" si="3"/>
        <v>0</v>
      </c>
      <c r="J38" s="2">
        <f t="shared" si="3"/>
        <v>-12834700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-12834700</v>
      </c>
      <c r="X38" s="2">
        <f t="shared" si="3"/>
        <v>17329265</v>
      </c>
      <c r="Y38" s="2">
        <f t="shared" si="3"/>
        <v>-30163965</v>
      </c>
      <c r="Z38" s="34">
        <f>+IF(X38&lt;&gt;0,+(Y38/X38)*100,0)</f>
        <v>-174.06372976580369</v>
      </c>
      <c r="AA38" s="35">
        <f>+AA17+AA27+AA36</f>
        <v>13670672</v>
      </c>
    </row>
    <row r="39" spans="1:27" x14ac:dyDescent="0.25">
      <c r="A39" s="23" t="s">
        <v>60</v>
      </c>
      <c r="B39" s="17"/>
      <c r="C39" s="32">
        <v>-394252979</v>
      </c>
      <c r="D39" s="32"/>
      <c r="E39" s="33">
        <v>-394252979</v>
      </c>
      <c r="F39" s="2">
        <v>-394252979</v>
      </c>
      <c r="G39" s="2">
        <v>-694820808</v>
      </c>
      <c r="H39" s="2">
        <f>+G40+H60</f>
        <v>-724695207</v>
      </c>
      <c r="I39" s="2">
        <f>+H40+I60</f>
        <v>-707655508</v>
      </c>
      <c r="J39" s="2">
        <f>+G39</f>
        <v>-694820808</v>
      </c>
      <c r="K39" s="2">
        <f>+I40+K60</f>
        <v>-707655508</v>
      </c>
      <c r="L39" s="2">
        <f>+K40+L60</f>
        <v>-707655508</v>
      </c>
      <c r="M39" s="2">
        <f>+L40+M60</f>
        <v>-707655508</v>
      </c>
      <c r="N39" s="2">
        <f>+K39</f>
        <v>-707655508</v>
      </c>
      <c r="O39" s="2">
        <f>+M40+O60</f>
        <v>-707655508</v>
      </c>
      <c r="P39" s="2">
        <f>+O40+P60</f>
        <v>-707655508</v>
      </c>
      <c r="Q39" s="2">
        <f>+P40+Q60</f>
        <v>-707655508</v>
      </c>
      <c r="R39" s="2">
        <f>+O39</f>
        <v>-707655508</v>
      </c>
      <c r="S39" s="2">
        <f>+Q40+S60</f>
        <v>-707655508</v>
      </c>
      <c r="T39" s="2">
        <f>+S40+T60</f>
        <v>-707655508</v>
      </c>
      <c r="U39" s="2">
        <f>+T40+U60</f>
        <v>-707655508</v>
      </c>
      <c r="V39" s="2">
        <f>+S39</f>
        <v>-707655508</v>
      </c>
      <c r="W39" s="2">
        <f>+G39</f>
        <v>-694820808</v>
      </c>
      <c r="X39" s="2">
        <v>-394252979</v>
      </c>
      <c r="Y39" s="2">
        <f>+W39-X39</f>
        <v>-300567829</v>
      </c>
      <c r="Z39" s="34">
        <f>+IF(X39&lt;&gt;0,+(Y39/X39)*100,0)</f>
        <v>76.237300669832095</v>
      </c>
      <c r="AA39" s="35">
        <v>-394252979</v>
      </c>
    </row>
    <row r="40" spans="1:27" x14ac:dyDescent="0.25">
      <c r="A40" s="41" t="s">
        <v>62</v>
      </c>
      <c r="B40" s="42" t="s">
        <v>61</v>
      </c>
      <c r="C40" s="43">
        <f>+C38+C39</f>
        <v>-419902174</v>
      </c>
      <c r="D40" s="43">
        <f t="shared" ref="D40:AA40" si="4">+D38+D39</f>
        <v>0</v>
      </c>
      <c r="E40" s="44">
        <f t="shared" si="4"/>
        <v>-376825951</v>
      </c>
      <c r="F40" s="45">
        <f t="shared" si="4"/>
        <v>-380582307</v>
      </c>
      <c r="G40" s="45">
        <f t="shared" si="4"/>
        <v>-724695207</v>
      </c>
      <c r="H40" s="45">
        <f t="shared" si="4"/>
        <v>-707655508</v>
      </c>
      <c r="I40" s="45">
        <f t="shared" si="4"/>
        <v>-707655508</v>
      </c>
      <c r="J40" s="45">
        <f>+I40</f>
        <v>-707655508</v>
      </c>
      <c r="K40" s="45">
        <f t="shared" si="4"/>
        <v>-707655508</v>
      </c>
      <c r="L40" s="45">
        <f t="shared" si="4"/>
        <v>-707655508</v>
      </c>
      <c r="M40" s="45">
        <f t="shared" si="4"/>
        <v>-707655508</v>
      </c>
      <c r="N40" s="45">
        <f>+M40</f>
        <v>-707655508</v>
      </c>
      <c r="O40" s="45">
        <f t="shared" si="4"/>
        <v>-707655508</v>
      </c>
      <c r="P40" s="45">
        <f t="shared" si="4"/>
        <v>-707655508</v>
      </c>
      <c r="Q40" s="45">
        <f t="shared" si="4"/>
        <v>-707655508</v>
      </c>
      <c r="R40" s="45">
        <f>+Q40</f>
        <v>-707655508</v>
      </c>
      <c r="S40" s="45">
        <f t="shared" si="4"/>
        <v>-707655508</v>
      </c>
      <c r="T40" s="45">
        <f t="shared" si="4"/>
        <v>-707655508</v>
      </c>
      <c r="U40" s="45">
        <f t="shared" si="4"/>
        <v>-707655508</v>
      </c>
      <c r="V40" s="45">
        <f>+U40</f>
        <v>-707655508</v>
      </c>
      <c r="W40" s="45">
        <f>+V40</f>
        <v>-707655508</v>
      </c>
      <c r="X40" s="45">
        <f t="shared" si="4"/>
        <v>-376923714</v>
      </c>
      <c r="Y40" s="45">
        <f t="shared" si="4"/>
        <v>-330731794</v>
      </c>
      <c r="Z40" s="46">
        <f>+IF(X40&lt;&gt;0,+(Y40/X40)*100,0)</f>
        <v>87.745021529741166</v>
      </c>
      <c r="AA40" s="47">
        <f t="shared" si="4"/>
        <v>-380582307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-694820808</v>
      </c>
      <c r="J60">
        <v>-694820808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437274655</v>
      </c>
      <c r="D7" s="18"/>
      <c r="E7" s="19">
        <v>442039641</v>
      </c>
      <c r="F7" s="20">
        <v>508345587</v>
      </c>
      <c r="G7" s="20">
        <v>-22117910</v>
      </c>
      <c r="H7" s="20">
        <v>19206877</v>
      </c>
      <c r="I7" s="20">
        <v>20076706</v>
      </c>
      <c r="J7" s="20">
        <v>17165673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17165673</v>
      </c>
      <c r="X7" s="20">
        <v>127086402</v>
      </c>
      <c r="Y7" s="20">
        <v>-109920729</v>
      </c>
      <c r="Z7" s="21">
        <v>-86.492911334447882</v>
      </c>
      <c r="AA7" s="22">
        <v>508345587</v>
      </c>
    </row>
    <row r="8" spans="1:27" x14ac:dyDescent="0.25">
      <c r="A8" s="23" t="s">
        <v>36</v>
      </c>
      <c r="B8" s="17" t="s">
        <v>32</v>
      </c>
      <c r="C8" s="18">
        <v>681793</v>
      </c>
      <c r="D8" s="18"/>
      <c r="E8" s="19">
        <v>31842487</v>
      </c>
      <c r="F8" s="20">
        <v>250307</v>
      </c>
      <c r="G8" s="20">
        <v>17122379</v>
      </c>
      <c r="H8" s="20">
        <v>18207275</v>
      </c>
      <c r="I8" s="20">
        <v>20043009</v>
      </c>
      <c r="J8" s="20">
        <v>55372663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55372663</v>
      </c>
      <c r="X8" s="20">
        <v>62577</v>
      </c>
      <c r="Y8" s="20">
        <v>55310086</v>
      </c>
      <c r="Z8" s="21">
        <v>88387.244514757826</v>
      </c>
      <c r="AA8" s="22">
        <v>250307</v>
      </c>
    </row>
    <row r="9" spans="1:27" x14ac:dyDescent="0.25">
      <c r="A9" s="23" t="s">
        <v>37</v>
      </c>
      <c r="B9" s="17" t="s">
        <v>6</v>
      </c>
      <c r="C9" s="18">
        <v>34334109</v>
      </c>
      <c r="D9" s="18"/>
      <c r="E9" s="19">
        <v>36953203</v>
      </c>
      <c r="F9" s="20">
        <v>36953203</v>
      </c>
      <c r="G9" s="20">
        <v>14853776</v>
      </c>
      <c r="H9" s="20"/>
      <c r="I9" s="20"/>
      <c r="J9" s="20">
        <v>14853776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14853776</v>
      </c>
      <c r="X9" s="20">
        <v>9238302</v>
      </c>
      <c r="Y9" s="20">
        <v>5615474</v>
      </c>
      <c r="Z9" s="21">
        <v>60.784698313607841</v>
      </c>
      <c r="AA9" s="22">
        <v>36953203</v>
      </c>
    </row>
    <row r="10" spans="1:27" x14ac:dyDescent="0.25">
      <c r="A10" s="23" t="s">
        <v>38</v>
      </c>
      <c r="B10" s="17" t="s">
        <v>6</v>
      </c>
      <c r="C10" s="18">
        <v>9900000</v>
      </c>
      <c r="D10" s="18"/>
      <c r="E10" s="19">
        <v>8695652</v>
      </c>
      <c r="F10" s="20">
        <v>8695652</v>
      </c>
      <c r="G10" s="20">
        <v>-31356</v>
      </c>
      <c r="H10" s="20"/>
      <c r="I10" s="20"/>
      <c r="J10" s="20">
        <v>-31356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-31356</v>
      </c>
      <c r="X10" s="20">
        <v>2173914</v>
      </c>
      <c r="Y10" s="20">
        <v>-2205270</v>
      </c>
      <c r="Z10" s="21">
        <v>-101.44237536535483</v>
      </c>
      <c r="AA10" s="22">
        <v>8695652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7115153</v>
      </c>
      <c r="F11" s="20">
        <v>7115153</v>
      </c>
      <c r="G11" s="20">
        <v>-440473</v>
      </c>
      <c r="H11" s="20"/>
      <c r="I11" s="20"/>
      <c r="J11" s="20">
        <v>-440473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-440473</v>
      </c>
      <c r="X11" s="20">
        <v>1778787</v>
      </c>
      <c r="Y11" s="20">
        <v>-2219260</v>
      </c>
      <c r="Z11" s="21">
        <v>-124.76254886054372</v>
      </c>
      <c r="AA11" s="22">
        <v>7115153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-358964085</v>
      </c>
      <c r="D14" s="18"/>
      <c r="E14" s="19">
        <v>-466302698</v>
      </c>
      <c r="F14" s="20">
        <v>-466613939</v>
      </c>
      <c r="G14" s="20">
        <v>-43595364</v>
      </c>
      <c r="H14" s="20">
        <v>-43245037</v>
      </c>
      <c r="I14" s="20">
        <v>-43785708</v>
      </c>
      <c r="J14" s="20">
        <v>-130626109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-130626109</v>
      </c>
      <c r="X14" s="20">
        <v>-116241288</v>
      </c>
      <c r="Y14" s="20">
        <v>-14384821</v>
      </c>
      <c r="Z14" s="21">
        <v>12.374966973869043</v>
      </c>
      <c r="AA14" s="22">
        <v>-466613939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-5525101</v>
      </c>
      <c r="F15" s="20">
        <v>-5525101</v>
      </c>
      <c r="G15" s="20">
        <v>-440473</v>
      </c>
      <c r="H15" s="20"/>
      <c r="I15" s="20">
        <v>-470134</v>
      </c>
      <c r="J15" s="20">
        <v>-910607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-910607</v>
      </c>
      <c r="X15" s="20">
        <v>-1381275</v>
      </c>
      <c r="Y15" s="20">
        <v>470668</v>
      </c>
      <c r="Z15" s="21">
        <v>-34.074894572043945</v>
      </c>
      <c r="AA15" s="22">
        <v>-5525101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123226472</v>
      </c>
      <c r="D17" s="26">
        <f>SUM(D6:D16)</f>
        <v>0</v>
      </c>
      <c r="E17" s="27">
        <f t="shared" si="0"/>
        <v>54818337</v>
      </c>
      <c r="F17" s="28">
        <f t="shared" si="0"/>
        <v>89220862</v>
      </c>
      <c r="G17" s="28">
        <f t="shared" si="0"/>
        <v>-34649421</v>
      </c>
      <c r="H17" s="28">
        <f t="shared" si="0"/>
        <v>-5830885</v>
      </c>
      <c r="I17" s="28">
        <f t="shared" si="0"/>
        <v>-4136127</v>
      </c>
      <c r="J17" s="28">
        <f t="shared" si="0"/>
        <v>-44616433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-44616433</v>
      </c>
      <c r="X17" s="28">
        <f t="shared" si="0"/>
        <v>22717419</v>
      </c>
      <c r="Y17" s="28">
        <f t="shared" si="0"/>
        <v>-67333852</v>
      </c>
      <c r="Z17" s="29">
        <f>+IF(X17&lt;&gt;0,+(Y17/X17)*100,0)</f>
        <v>-296.39745606664206</v>
      </c>
      <c r="AA17" s="30">
        <f>SUM(AA6:AA16)</f>
        <v>89220862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-6061617</v>
      </c>
      <c r="D26" s="18"/>
      <c r="E26" s="19">
        <v>-17820000</v>
      </c>
      <c r="F26" s="20">
        <v>-20781724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-191666</v>
      </c>
      <c r="Y26" s="20">
        <v>191666</v>
      </c>
      <c r="Z26" s="21">
        <v>-100</v>
      </c>
      <c r="AA26" s="22">
        <v>-20781724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-6061617</v>
      </c>
      <c r="D27" s="26">
        <f>SUM(D21:D26)</f>
        <v>0</v>
      </c>
      <c r="E27" s="27">
        <f t="shared" si="1"/>
        <v>-17820000</v>
      </c>
      <c r="F27" s="28">
        <f t="shared" si="1"/>
        <v>-20781724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-191666</v>
      </c>
      <c r="Y27" s="28">
        <f t="shared" si="1"/>
        <v>191666</v>
      </c>
      <c r="Z27" s="29">
        <f>+IF(X27&lt;&gt;0,+(Y27/X27)*100,0)</f>
        <v>-100</v>
      </c>
      <c r="AA27" s="30">
        <f>SUM(AA21:AA26)</f>
        <v>-20781724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117164855</v>
      </c>
      <c r="D38" s="32">
        <f>+D17+D27+D36</f>
        <v>0</v>
      </c>
      <c r="E38" s="33">
        <f t="shared" si="3"/>
        <v>36998337</v>
      </c>
      <c r="F38" s="2">
        <f t="shared" si="3"/>
        <v>68439138</v>
      </c>
      <c r="G38" s="2">
        <f t="shared" si="3"/>
        <v>-34649421</v>
      </c>
      <c r="H38" s="2">
        <f t="shared" si="3"/>
        <v>-5830885</v>
      </c>
      <c r="I38" s="2">
        <f t="shared" si="3"/>
        <v>-4136127</v>
      </c>
      <c r="J38" s="2">
        <f t="shared" si="3"/>
        <v>-44616433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-44616433</v>
      </c>
      <c r="X38" s="2">
        <f t="shared" si="3"/>
        <v>22525753</v>
      </c>
      <c r="Y38" s="2">
        <f t="shared" si="3"/>
        <v>-67142186</v>
      </c>
      <c r="Z38" s="34">
        <f>+IF(X38&lt;&gt;0,+(Y38/X38)*100,0)</f>
        <v>-298.06855291363621</v>
      </c>
      <c r="AA38" s="35">
        <f>+AA17+AA27+AA36</f>
        <v>68439138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-34649421</v>
      </c>
      <c r="I39" s="2">
        <f>+H40+I60</f>
        <v>-40480306</v>
      </c>
      <c r="J39" s="2">
        <f>+G39</f>
        <v>0</v>
      </c>
      <c r="K39" s="2">
        <f>+I40+K60</f>
        <v>-44616433</v>
      </c>
      <c r="L39" s="2">
        <f>+K40+L60</f>
        <v>-44616433</v>
      </c>
      <c r="M39" s="2">
        <f>+L40+M60</f>
        <v>-44616433</v>
      </c>
      <c r="N39" s="2">
        <f>+K39</f>
        <v>-44616433</v>
      </c>
      <c r="O39" s="2">
        <f>+M40+O60</f>
        <v>-44616433</v>
      </c>
      <c r="P39" s="2">
        <f>+O40+P60</f>
        <v>-44616433</v>
      </c>
      <c r="Q39" s="2">
        <f>+P40+Q60</f>
        <v>-44616433</v>
      </c>
      <c r="R39" s="2">
        <f>+O39</f>
        <v>-44616433</v>
      </c>
      <c r="S39" s="2">
        <f>+Q40+S60</f>
        <v>-44616433</v>
      </c>
      <c r="T39" s="2">
        <f>+S40+T60</f>
        <v>-44616433</v>
      </c>
      <c r="U39" s="2">
        <f>+T40+U60</f>
        <v>-44616433</v>
      </c>
      <c r="V39" s="2">
        <f>+S39</f>
        <v>-44616433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117164855</v>
      </c>
      <c r="D40" s="43">
        <f t="shared" ref="D40:AA40" si="4">+D38+D39</f>
        <v>0</v>
      </c>
      <c r="E40" s="44">
        <f t="shared" si="4"/>
        <v>36998337</v>
      </c>
      <c r="F40" s="45">
        <f t="shared" si="4"/>
        <v>68439138</v>
      </c>
      <c r="G40" s="45">
        <f t="shared" si="4"/>
        <v>-34649421</v>
      </c>
      <c r="H40" s="45">
        <f t="shared" si="4"/>
        <v>-40480306</v>
      </c>
      <c r="I40" s="45">
        <f t="shared" si="4"/>
        <v>-44616433</v>
      </c>
      <c r="J40" s="45">
        <f>+I40</f>
        <v>-44616433</v>
      </c>
      <c r="K40" s="45">
        <f t="shared" si="4"/>
        <v>-44616433</v>
      </c>
      <c r="L40" s="45">
        <f t="shared" si="4"/>
        <v>-44616433</v>
      </c>
      <c r="M40" s="45">
        <f t="shared" si="4"/>
        <v>-44616433</v>
      </c>
      <c r="N40" s="45">
        <f>+M40</f>
        <v>-44616433</v>
      </c>
      <c r="O40" s="45">
        <f t="shared" si="4"/>
        <v>-44616433</v>
      </c>
      <c r="P40" s="45">
        <f t="shared" si="4"/>
        <v>-44616433</v>
      </c>
      <c r="Q40" s="45">
        <f t="shared" si="4"/>
        <v>-44616433</v>
      </c>
      <c r="R40" s="45">
        <f>+Q40</f>
        <v>-44616433</v>
      </c>
      <c r="S40" s="45">
        <f t="shared" si="4"/>
        <v>-44616433</v>
      </c>
      <c r="T40" s="45">
        <f t="shared" si="4"/>
        <v>-44616433</v>
      </c>
      <c r="U40" s="45">
        <f t="shared" si="4"/>
        <v>-44616433</v>
      </c>
      <c r="V40" s="45">
        <f>+U40</f>
        <v>-44616433</v>
      </c>
      <c r="W40" s="45">
        <f>+V40</f>
        <v>-44616433</v>
      </c>
      <c r="X40" s="45">
        <f t="shared" si="4"/>
        <v>22525753</v>
      </c>
      <c r="Y40" s="45">
        <f t="shared" si="4"/>
        <v>-67142186</v>
      </c>
      <c r="Z40" s="46">
        <f>+IF(X40&lt;&gt;0,+(Y40/X40)*100,0)</f>
        <v>-298.06855291363621</v>
      </c>
      <c r="AA40" s="47">
        <f t="shared" si="4"/>
        <v>68439138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21584131</v>
      </c>
      <c r="D7" s="18"/>
      <c r="E7" s="19">
        <v>26210604</v>
      </c>
      <c r="F7" s="20">
        <v>26210604</v>
      </c>
      <c r="G7" s="20">
        <v>1685868</v>
      </c>
      <c r="H7" s="20">
        <v>2184531</v>
      </c>
      <c r="I7" s="20">
        <v>2112191</v>
      </c>
      <c r="J7" s="20">
        <v>5982590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5982590</v>
      </c>
      <c r="X7" s="20">
        <v>6552648</v>
      </c>
      <c r="Y7" s="20">
        <v>-570058</v>
      </c>
      <c r="Z7" s="21">
        <v>-8.6996585197312601</v>
      </c>
      <c r="AA7" s="22">
        <v>26210604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683655</v>
      </c>
      <c r="F8" s="20">
        <v>683655</v>
      </c>
      <c r="G8" s="20">
        <v>63054</v>
      </c>
      <c r="H8" s="20"/>
      <c r="I8" s="20"/>
      <c r="J8" s="20">
        <v>63054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63054</v>
      </c>
      <c r="X8" s="20">
        <v>170916</v>
      </c>
      <c r="Y8" s="20">
        <v>-107862</v>
      </c>
      <c r="Z8" s="21">
        <v>-63.108193498560695</v>
      </c>
      <c r="AA8" s="22">
        <v>683655</v>
      </c>
    </row>
    <row r="9" spans="1:27" x14ac:dyDescent="0.25">
      <c r="A9" s="23" t="s">
        <v>37</v>
      </c>
      <c r="B9" s="17" t="s">
        <v>6</v>
      </c>
      <c r="C9" s="18">
        <v>2082275</v>
      </c>
      <c r="D9" s="18"/>
      <c r="E9" s="19">
        <v>574456</v>
      </c>
      <c r="F9" s="20">
        <v>574456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143616</v>
      </c>
      <c r="Y9" s="20">
        <v>-143616</v>
      </c>
      <c r="Z9" s="21">
        <v>-100</v>
      </c>
      <c r="AA9" s="22">
        <v>574456</v>
      </c>
    </row>
    <row r="10" spans="1:27" x14ac:dyDescent="0.25">
      <c r="A10" s="23" t="s">
        <v>38</v>
      </c>
      <c r="B10" s="17" t="s">
        <v>6</v>
      </c>
      <c r="C10" s="18">
        <v>32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-18966937</v>
      </c>
      <c r="D14" s="18"/>
      <c r="E14" s="19">
        <v>-21946165</v>
      </c>
      <c r="F14" s="20">
        <v>-21946165</v>
      </c>
      <c r="G14" s="20">
        <v>-1953880</v>
      </c>
      <c r="H14" s="20">
        <v>-2263255</v>
      </c>
      <c r="I14" s="20">
        <v>-2759223</v>
      </c>
      <c r="J14" s="20">
        <v>-6976358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-6976358</v>
      </c>
      <c r="X14" s="20">
        <v>-5486547</v>
      </c>
      <c r="Y14" s="20">
        <v>-1489811</v>
      </c>
      <c r="Z14" s="21">
        <v>27.153891145013432</v>
      </c>
      <c r="AA14" s="22">
        <v>-21946165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4699501</v>
      </c>
      <c r="D17" s="26">
        <f>SUM(D6:D16)</f>
        <v>0</v>
      </c>
      <c r="E17" s="27">
        <f t="shared" si="0"/>
        <v>5522550</v>
      </c>
      <c r="F17" s="28">
        <f t="shared" si="0"/>
        <v>5522550</v>
      </c>
      <c r="G17" s="28">
        <f t="shared" si="0"/>
        <v>-204958</v>
      </c>
      <c r="H17" s="28">
        <f t="shared" si="0"/>
        <v>-78724</v>
      </c>
      <c r="I17" s="28">
        <f t="shared" si="0"/>
        <v>-647032</v>
      </c>
      <c r="J17" s="28">
        <f t="shared" si="0"/>
        <v>-930714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-930714</v>
      </c>
      <c r="X17" s="28">
        <f t="shared" si="0"/>
        <v>1380633</v>
      </c>
      <c r="Y17" s="28">
        <f t="shared" si="0"/>
        <v>-2311347</v>
      </c>
      <c r="Z17" s="29">
        <f>+IF(X17&lt;&gt;0,+(Y17/X17)*100,0)</f>
        <v>-167.41212183107314</v>
      </c>
      <c r="AA17" s="30">
        <f>SUM(AA6:AA16)</f>
        <v>5522550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4699501</v>
      </c>
      <c r="D38" s="32">
        <f>+D17+D27+D36</f>
        <v>0</v>
      </c>
      <c r="E38" s="33">
        <f t="shared" si="3"/>
        <v>5522550</v>
      </c>
      <c r="F38" s="2">
        <f t="shared" si="3"/>
        <v>5522550</v>
      </c>
      <c r="G38" s="2">
        <f t="shared" si="3"/>
        <v>-204958</v>
      </c>
      <c r="H38" s="2">
        <f t="shared" si="3"/>
        <v>-78724</v>
      </c>
      <c r="I38" s="2">
        <f t="shared" si="3"/>
        <v>-647032</v>
      </c>
      <c r="J38" s="2">
        <f t="shared" si="3"/>
        <v>-930714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-930714</v>
      </c>
      <c r="X38" s="2">
        <f t="shared" si="3"/>
        <v>1380633</v>
      </c>
      <c r="Y38" s="2">
        <f t="shared" si="3"/>
        <v>-2311347</v>
      </c>
      <c r="Z38" s="34">
        <f>+IF(X38&lt;&gt;0,+(Y38/X38)*100,0)</f>
        <v>-167.41212183107314</v>
      </c>
      <c r="AA38" s="35">
        <f>+AA17+AA27+AA36</f>
        <v>5522550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-204958</v>
      </c>
      <c r="I39" s="2">
        <f>+H40+I60</f>
        <v>-283682</v>
      </c>
      <c r="J39" s="2">
        <f>+G39</f>
        <v>0</v>
      </c>
      <c r="K39" s="2">
        <f>+I40+K60</f>
        <v>-930714</v>
      </c>
      <c r="L39" s="2">
        <f>+K40+L60</f>
        <v>-930714</v>
      </c>
      <c r="M39" s="2">
        <f>+L40+M60</f>
        <v>-930714</v>
      </c>
      <c r="N39" s="2">
        <f>+K39</f>
        <v>-930714</v>
      </c>
      <c r="O39" s="2">
        <f>+M40+O60</f>
        <v>-930714</v>
      </c>
      <c r="P39" s="2">
        <f>+O40+P60</f>
        <v>-930714</v>
      </c>
      <c r="Q39" s="2">
        <f>+P40+Q60</f>
        <v>-930714</v>
      </c>
      <c r="R39" s="2">
        <f>+O39</f>
        <v>-930714</v>
      </c>
      <c r="S39" s="2">
        <f>+Q40+S60</f>
        <v>-930714</v>
      </c>
      <c r="T39" s="2">
        <f>+S40+T60</f>
        <v>-930714</v>
      </c>
      <c r="U39" s="2">
        <f>+T40+U60</f>
        <v>-930714</v>
      </c>
      <c r="V39" s="2">
        <f>+S39</f>
        <v>-930714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4699501</v>
      </c>
      <c r="D40" s="43">
        <f t="shared" ref="D40:AA40" si="4">+D38+D39</f>
        <v>0</v>
      </c>
      <c r="E40" s="44">
        <f t="shared" si="4"/>
        <v>5522550</v>
      </c>
      <c r="F40" s="45">
        <f t="shared" si="4"/>
        <v>5522550</v>
      </c>
      <c r="G40" s="45">
        <f t="shared" si="4"/>
        <v>-204958</v>
      </c>
      <c r="H40" s="45">
        <f t="shared" si="4"/>
        <v>-283682</v>
      </c>
      <c r="I40" s="45">
        <f t="shared" si="4"/>
        <v>-930714</v>
      </c>
      <c r="J40" s="45">
        <f>+I40</f>
        <v>-930714</v>
      </c>
      <c r="K40" s="45">
        <f t="shared" si="4"/>
        <v>-930714</v>
      </c>
      <c r="L40" s="45">
        <f t="shared" si="4"/>
        <v>-930714</v>
      </c>
      <c r="M40" s="45">
        <f t="shared" si="4"/>
        <v>-930714</v>
      </c>
      <c r="N40" s="45">
        <f>+M40</f>
        <v>-930714</v>
      </c>
      <c r="O40" s="45">
        <f t="shared" si="4"/>
        <v>-930714</v>
      </c>
      <c r="P40" s="45">
        <f t="shared" si="4"/>
        <v>-930714</v>
      </c>
      <c r="Q40" s="45">
        <f t="shared" si="4"/>
        <v>-930714</v>
      </c>
      <c r="R40" s="45">
        <f>+Q40</f>
        <v>-930714</v>
      </c>
      <c r="S40" s="45">
        <f t="shared" si="4"/>
        <v>-930714</v>
      </c>
      <c r="T40" s="45">
        <f t="shared" si="4"/>
        <v>-930714</v>
      </c>
      <c r="U40" s="45">
        <f t="shared" si="4"/>
        <v>-930714</v>
      </c>
      <c r="V40" s="45">
        <f>+U40</f>
        <v>-930714</v>
      </c>
      <c r="W40" s="45">
        <f>+V40</f>
        <v>-930714</v>
      </c>
      <c r="X40" s="45">
        <f t="shared" si="4"/>
        <v>1380633</v>
      </c>
      <c r="Y40" s="45">
        <f t="shared" si="4"/>
        <v>-2311347</v>
      </c>
      <c r="Z40" s="46">
        <f>+IF(X40&lt;&gt;0,+(Y40/X40)*100,0)</f>
        <v>-167.41212183107314</v>
      </c>
      <c r="AA40" s="47">
        <f t="shared" si="4"/>
        <v>5522550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27512209</v>
      </c>
      <c r="D7" s="18"/>
      <c r="E7" s="19">
        <v>25891382</v>
      </c>
      <c r="F7" s="20">
        <v>25891382</v>
      </c>
      <c r="G7" s="20">
        <v>2639225</v>
      </c>
      <c r="H7" s="20"/>
      <c r="I7" s="20">
        <v>2631221</v>
      </c>
      <c r="J7" s="20">
        <v>5270446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5270446</v>
      </c>
      <c r="X7" s="20">
        <v>6672294</v>
      </c>
      <c r="Y7" s="20">
        <v>-1401848</v>
      </c>
      <c r="Z7" s="21">
        <v>-21.009985471263708</v>
      </c>
      <c r="AA7" s="22">
        <v>25891382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129781</v>
      </c>
      <c r="D11" s="18"/>
      <c r="E11" s="19">
        <v>112856</v>
      </c>
      <c r="F11" s="20">
        <v>112856</v>
      </c>
      <c r="G11" s="20">
        <v>52062</v>
      </c>
      <c r="H11" s="20"/>
      <c r="I11" s="20">
        <v>1343</v>
      </c>
      <c r="J11" s="20">
        <v>53405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53405</v>
      </c>
      <c r="X11" s="20">
        <v>23858</v>
      </c>
      <c r="Y11" s="20">
        <v>29547</v>
      </c>
      <c r="Z11" s="21">
        <v>123.84525106882387</v>
      </c>
      <c r="AA11" s="22">
        <v>112856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-900</v>
      </c>
      <c r="D14" s="18"/>
      <c r="E14" s="19">
        <v>-26177126</v>
      </c>
      <c r="F14" s="20">
        <v>-26177126</v>
      </c>
      <c r="G14" s="20"/>
      <c r="H14" s="20"/>
      <c r="I14" s="20">
        <v>-3296097</v>
      </c>
      <c r="J14" s="20">
        <v>-3296097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-3296097</v>
      </c>
      <c r="X14" s="20">
        <v>-8614858</v>
      </c>
      <c r="Y14" s="20">
        <v>5318761</v>
      </c>
      <c r="Z14" s="21">
        <v>-61.739392570370867</v>
      </c>
      <c r="AA14" s="22">
        <v>-26177126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28041090</v>
      </c>
      <c r="D17" s="26">
        <f>SUM(D6:D16)</f>
        <v>0</v>
      </c>
      <c r="E17" s="27">
        <f t="shared" si="0"/>
        <v>-172888</v>
      </c>
      <c r="F17" s="28">
        <f t="shared" si="0"/>
        <v>-172888</v>
      </c>
      <c r="G17" s="28">
        <f t="shared" si="0"/>
        <v>2691287</v>
      </c>
      <c r="H17" s="28">
        <f t="shared" si="0"/>
        <v>0</v>
      </c>
      <c r="I17" s="28">
        <f t="shared" si="0"/>
        <v>-663533</v>
      </c>
      <c r="J17" s="28">
        <f t="shared" si="0"/>
        <v>2027754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2027754</v>
      </c>
      <c r="X17" s="28">
        <f t="shared" si="0"/>
        <v>-1918706</v>
      </c>
      <c r="Y17" s="28">
        <f t="shared" si="0"/>
        <v>3946460</v>
      </c>
      <c r="Z17" s="29">
        <f>+IF(X17&lt;&gt;0,+(Y17/X17)*100,0)</f>
        <v>-205.68341371736994</v>
      </c>
      <c r="AA17" s="30">
        <f>SUM(AA6:AA16)</f>
        <v>-172888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-4825254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-4825254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23215836</v>
      </c>
      <c r="D38" s="32">
        <f>+D17+D27+D36</f>
        <v>0</v>
      </c>
      <c r="E38" s="33">
        <f t="shared" si="3"/>
        <v>-172888</v>
      </c>
      <c r="F38" s="2">
        <f t="shared" si="3"/>
        <v>-172888</v>
      </c>
      <c r="G38" s="2">
        <f t="shared" si="3"/>
        <v>2691287</v>
      </c>
      <c r="H38" s="2">
        <f t="shared" si="3"/>
        <v>0</v>
      </c>
      <c r="I38" s="2">
        <f t="shared" si="3"/>
        <v>-663533</v>
      </c>
      <c r="J38" s="2">
        <f t="shared" si="3"/>
        <v>2027754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2027754</v>
      </c>
      <c r="X38" s="2">
        <f t="shared" si="3"/>
        <v>-1918706</v>
      </c>
      <c r="Y38" s="2">
        <f t="shared" si="3"/>
        <v>3946460</v>
      </c>
      <c r="Z38" s="34">
        <f>+IF(X38&lt;&gt;0,+(Y38/X38)*100,0)</f>
        <v>-205.68341371736994</v>
      </c>
      <c r="AA38" s="35">
        <f>+AA17+AA27+AA36</f>
        <v>-172888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2691287</v>
      </c>
      <c r="I39" s="2">
        <f>+H40+I60</f>
        <v>2691287</v>
      </c>
      <c r="J39" s="2">
        <f>+G39</f>
        <v>0</v>
      </c>
      <c r="K39" s="2">
        <f>+I40+K60</f>
        <v>2027754</v>
      </c>
      <c r="L39" s="2">
        <f>+K40+L60</f>
        <v>2027754</v>
      </c>
      <c r="M39" s="2">
        <f>+L40+M60</f>
        <v>2027754</v>
      </c>
      <c r="N39" s="2">
        <f>+K39</f>
        <v>2027754</v>
      </c>
      <c r="O39" s="2">
        <f>+M40+O60</f>
        <v>2027754</v>
      </c>
      <c r="P39" s="2">
        <f>+O40+P60</f>
        <v>2027754</v>
      </c>
      <c r="Q39" s="2">
        <f>+P40+Q60</f>
        <v>2027754</v>
      </c>
      <c r="R39" s="2">
        <f>+O39</f>
        <v>2027754</v>
      </c>
      <c r="S39" s="2">
        <f>+Q40+S60</f>
        <v>2027754</v>
      </c>
      <c r="T39" s="2">
        <f>+S40+T60</f>
        <v>2027754</v>
      </c>
      <c r="U39" s="2">
        <f>+T40+U60</f>
        <v>2027754</v>
      </c>
      <c r="V39" s="2">
        <f>+S39</f>
        <v>2027754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23215836</v>
      </c>
      <c r="D40" s="43">
        <f t="shared" ref="D40:AA40" si="4">+D38+D39</f>
        <v>0</v>
      </c>
      <c r="E40" s="44">
        <f t="shared" si="4"/>
        <v>-172888</v>
      </c>
      <c r="F40" s="45">
        <f t="shared" si="4"/>
        <v>-172888</v>
      </c>
      <c r="G40" s="45">
        <f t="shared" si="4"/>
        <v>2691287</v>
      </c>
      <c r="H40" s="45">
        <f t="shared" si="4"/>
        <v>2691287</v>
      </c>
      <c r="I40" s="45">
        <f t="shared" si="4"/>
        <v>2027754</v>
      </c>
      <c r="J40" s="45">
        <f>+I40</f>
        <v>2027754</v>
      </c>
      <c r="K40" s="45">
        <f t="shared" si="4"/>
        <v>2027754</v>
      </c>
      <c r="L40" s="45">
        <f t="shared" si="4"/>
        <v>2027754</v>
      </c>
      <c r="M40" s="45">
        <f t="shared" si="4"/>
        <v>2027754</v>
      </c>
      <c r="N40" s="45">
        <f>+M40</f>
        <v>2027754</v>
      </c>
      <c r="O40" s="45">
        <f t="shared" si="4"/>
        <v>2027754</v>
      </c>
      <c r="P40" s="45">
        <f t="shared" si="4"/>
        <v>2027754</v>
      </c>
      <c r="Q40" s="45">
        <f t="shared" si="4"/>
        <v>2027754</v>
      </c>
      <c r="R40" s="45">
        <f>+Q40</f>
        <v>2027754</v>
      </c>
      <c r="S40" s="45">
        <f t="shared" si="4"/>
        <v>2027754</v>
      </c>
      <c r="T40" s="45">
        <f t="shared" si="4"/>
        <v>2027754</v>
      </c>
      <c r="U40" s="45">
        <f t="shared" si="4"/>
        <v>2027754</v>
      </c>
      <c r="V40" s="45">
        <f>+U40</f>
        <v>2027754</v>
      </c>
      <c r="W40" s="45">
        <f>+V40</f>
        <v>2027754</v>
      </c>
      <c r="X40" s="45">
        <f t="shared" si="4"/>
        <v>-1918706</v>
      </c>
      <c r="Y40" s="45">
        <f t="shared" si="4"/>
        <v>3946460</v>
      </c>
      <c r="Z40" s="46">
        <f>+IF(X40&lt;&gt;0,+(Y40/X40)*100,0)</f>
        <v>-205.68341371736994</v>
      </c>
      <c r="AA40" s="47">
        <f t="shared" si="4"/>
        <v>-172888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182860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182860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182860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182860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6349649</v>
      </c>
      <c r="D6" s="18"/>
      <c r="E6" s="19"/>
      <c r="F6" s="20"/>
      <c r="G6" s="20">
        <v>352586</v>
      </c>
      <c r="H6" s="20">
        <v>568971</v>
      </c>
      <c r="I6" s="20">
        <v>-22517</v>
      </c>
      <c r="J6" s="20">
        <v>899040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899040</v>
      </c>
      <c r="X6" s="20"/>
      <c r="Y6" s="20">
        <v>899040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4312699270</v>
      </c>
      <c r="D7" s="18"/>
      <c r="E7" s="19">
        <v>6979771943</v>
      </c>
      <c r="F7" s="20">
        <v>7052824745</v>
      </c>
      <c r="G7" s="20">
        <v>368605664</v>
      </c>
      <c r="H7" s="20">
        <v>405004861</v>
      </c>
      <c r="I7" s="20">
        <v>424493513</v>
      </c>
      <c r="J7" s="20">
        <v>1198104038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1198104038</v>
      </c>
      <c r="X7" s="20">
        <v>1714092559</v>
      </c>
      <c r="Y7" s="20">
        <v>-515988521</v>
      </c>
      <c r="Z7" s="21">
        <v>-30.102722183277386</v>
      </c>
      <c r="AA7" s="22">
        <v>7052824745</v>
      </c>
    </row>
    <row r="8" spans="1:27" x14ac:dyDescent="0.25">
      <c r="A8" s="23" t="s">
        <v>36</v>
      </c>
      <c r="B8" s="17" t="s">
        <v>32</v>
      </c>
      <c r="C8" s="18">
        <v>5035168</v>
      </c>
      <c r="D8" s="18"/>
      <c r="E8" s="19">
        <v>148184401</v>
      </c>
      <c r="F8" s="20">
        <v>120683326</v>
      </c>
      <c r="G8" s="20">
        <v>18150622</v>
      </c>
      <c r="H8" s="20">
        <v>18527989</v>
      </c>
      <c r="I8" s="20">
        <v>20250359</v>
      </c>
      <c r="J8" s="20">
        <v>56928970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56928970</v>
      </c>
      <c r="X8" s="20">
        <v>26968330</v>
      </c>
      <c r="Y8" s="20">
        <v>29960640</v>
      </c>
      <c r="Z8" s="21">
        <v>111.09564440957227</v>
      </c>
      <c r="AA8" s="22">
        <v>120683326</v>
      </c>
    </row>
    <row r="9" spans="1:27" x14ac:dyDescent="0.25">
      <c r="A9" s="23" t="s">
        <v>37</v>
      </c>
      <c r="B9" s="17" t="s">
        <v>6</v>
      </c>
      <c r="C9" s="18">
        <v>84681928</v>
      </c>
      <c r="D9" s="18"/>
      <c r="E9" s="19">
        <v>333821381</v>
      </c>
      <c r="F9" s="20">
        <v>342316368</v>
      </c>
      <c r="G9" s="20">
        <v>36497916</v>
      </c>
      <c r="H9" s="20"/>
      <c r="I9" s="20"/>
      <c r="J9" s="20">
        <v>36497916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36497916</v>
      </c>
      <c r="X9" s="20">
        <v>53533822</v>
      </c>
      <c r="Y9" s="20">
        <v>-17035906</v>
      </c>
      <c r="Z9" s="21">
        <v>-31.822697060561079</v>
      </c>
      <c r="AA9" s="22">
        <v>342316368</v>
      </c>
    </row>
    <row r="10" spans="1:27" x14ac:dyDescent="0.25">
      <c r="A10" s="23" t="s">
        <v>38</v>
      </c>
      <c r="B10" s="17" t="s">
        <v>6</v>
      </c>
      <c r="C10" s="18">
        <v>36804611</v>
      </c>
      <c r="D10" s="18"/>
      <c r="E10" s="19">
        <v>37969006</v>
      </c>
      <c r="F10" s="20">
        <v>46316006</v>
      </c>
      <c r="G10" s="20">
        <v>-31356</v>
      </c>
      <c r="H10" s="20">
        <v>2834130</v>
      </c>
      <c r="I10" s="20">
        <v>3756271</v>
      </c>
      <c r="J10" s="20">
        <v>6559045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6559045</v>
      </c>
      <c r="X10" s="20">
        <v>9526580</v>
      </c>
      <c r="Y10" s="20">
        <v>-2967535</v>
      </c>
      <c r="Z10" s="21">
        <v>-31.150055948724514</v>
      </c>
      <c r="AA10" s="22">
        <v>46316006</v>
      </c>
    </row>
    <row r="11" spans="1:27" x14ac:dyDescent="0.25">
      <c r="A11" s="23" t="s">
        <v>39</v>
      </c>
      <c r="B11" s="17" t="s">
        <v>32</v>
      </c>
      <c r="C11" s="18">
        <v>5499782</v>
      </c>
      <c r="D11" s="18"/>
      <c r="E11" s="19">
        <v>10173933</v>
      </c>
      <c r="F11" s="20">
        <v>10173933</v>
      </c>
      <c r="G11" s="20">
        <v>253662</v>
      </c>
      <c r="H11" s="20">
        <v>557732</v>
      </c>
      <c r="I11" s="20">
        <v>661232</v>
      </c>
      <c r="J11" s="20">
        <v>1472626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1472626</v>
      </c>
      <c r="X11" s="20">
        <v>2534779</v>
      </c>
      <c r="Y11" s="20">
        <v>-1062153</v>
      </c>
      <c r="Z11" s="21">
        <v>-41.903179724938546</v>
      </c>
      <c r="AA11" s="22">
        <v>10173933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-5927036906</v>
      </c>
      <c r="D14" s="18"/>
      <c r="E14" s="19">
        <v>-5977832234</v>
      </c>
      <c r="F14" s="20">
        <v>-5341760897</v>
      </c>
      <c r="G14" s="20">
        <v>-626244589</v>
      </c>
      <c r="H14" s="20">
        <v>-798898614</v>
      </c>
      <c r="I14" s="20">
        <v>-746584822</v>
      </c>
      <c r="J14" s="20">
        <v>-2171728025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-2171728025</v>
      </c>
      <c r="X14" s="20">
        <v>-1315713939</v>
      </c>
      <c r="Y14" s="20">
        <v>-856014086</v>
      </c>
      <c r="Z14" s="21">
        <v>65.060805440018981</v>
      </c>
      <c r="AA14" s="22">
        <v>-5341760897</v>
      </c>
    </row>
    <row r="15" spans="1:27" x14ac:dyDescent="0.25">
      <c r="A15" s="23" t="s">
        <v>43</v>
      </c>
      <c r="B15" s="17" t="s">
        <v>32</v>
      </c>
      <c r="C15" s="18">
        <v>-8919914</v>
      </c>
      <c r="D15" s="18"/>
      <c r="E15" s="19">
        <v>-37745272</v>
      </c>
      <c r="F15" s="20">
        <v>-40726867</v>
      </c>
      <c r="G15" s="20">
        <v>-440473</v>
      </c>
      <c r="H15" s="20">
        <v>-280084</v>
      </c>
      <c r="I15" s="20">
        <v>-750218</v>
      </c>
      <c r="J15" s="20">
        <v>-1470775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-1470775</v>
      </c>
      <c r="X15" s="20">
        <v>-6504651</v>
      </c>
      <c r="Y15" s="20">
        <v>5033876</v>
      </c>
      <c r="Z15" s="21">
        <v>-77.388871439835896</v>
      </c>
      <c r="AA15" s="22">
        <v>-40726867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-1484886412</v>
      </c>
      <c r="D17" s="26">
        <f>SUM(D6:D16)</f>
        <v>0</v>
      </c>
      <c r="E17" s="27">
        <f t="shared" si="0"/>
        <v>1494343158</v>
      </c>
      <c r="F17" s="28">
        <f t="shared" si="0"/>
        <v>2189826614</v>
      </c>
      <c r="G17" s="28">
        <f t="shared" si="0"/>
        <v>-202855968</v>
      </c>
      <c r="H17" s="28">
        <f t="shared" si="0"/>
        <v>-371685015</v>
      </c>
      <c r="I17" s="28">
        <f t="shared" si="0"/>
        <v>-298196182</v>
      </c>
      <c r="J17" s="28">
        <f t="shared" si="0"/>
        <v>-872737165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-872737165</v>
      </c>
      <c r="X17" s="28">
        <f t="shared" si="0"/>
        <v>484437480</v>
      </c>
      <c r="Y17" s="28">
        <f t="shared" si="0"/>
        <v>-1357174645</v>
      </c>
      <c r="Z17" s="29">
        <f>+IF(X17&lt;&gt;0,+(Y17/X17)*100,0)</f>
        <v>-280.15475701838761</v>
      </c>
      <c r="AA17" s="30">
        <f>SUM(AA6:AA16)</f>
        <v>2189826614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-639124</v>
      </c>
      <c r="D23" s="40"/>
      <c r="E23" s="19"/>
      <c r="F23" s="20"/>
      <c r="G23" s="36">
        <v>-11618</v>
      </c>
      <c r="H23" s="36">
        <v>-65666</v>
      </c>
      <c r="I23" s="36">
        <v>22983</v>
      </c>
      <c r="J23" s="20">
        <v>-54301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-54301</v>
      </c>
      <c r="X23" s="20"/>
      <c r="Y23" s="36">
        <v>-54301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-540663650</v>
      </c>
      <c r="D26" s="18"/>
      <c r="E26" s="19">
        <v>-473832644</v>
      </c>
      <c r="F26" s="20">
        <v>-521185505</v>
      </c>
      <c r="G26" s="20">
        <v>-45253373</v>
      </c>
      <c r="H26" s="20">
        <v>-17991620</v>
      </c>
      <c r="I26" s="20">
        <v>-13326301</v>
      </c>
      <c r="J26" s="20">
        <v>-76571294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-76571294</v>
      </c>
      <c r="X26" s="20">
        <v>-51698032</v>
      </c>
      <c r="Y26" s="20">
        <v>-24873262</v>
      </c>
      <c r="Z26" s="21">
        <v>48.11258966298756</v>
      </c>
      <c r="AA26" s="22">
        <v>-521185505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-541302774</v>
      </c>
      <c r="D27" s="26">
        <f>SUM(D21:D26)</f>
        <v>0</v>
      </c>
      <c r="E27" s="27">
        <f t="shared" si="1"/>
        <v>-473832644</v>
      </c>
      <c r="F27" s="28">
        <f t="shared" si="1"/>
        <v>-521185505</v>
      </c>
      <c r="G27" s="28">
        <f t="shared" si="1"/>
        <v>-45264991</v>
      </c>
      <c r="H27" s="28">
        <f t="shared" si="1"/>
        <v>-18057286</v>
      </c>
      <c r="I27" s="28">
        <f t="shared" si="1"/>
        <v>-13303318</v>
      </c>
      <c r="J27" s="28">
        <f t="shared" si="1"/>
        <v>-76625595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-76625595</v>
      </c>
      <c r="X27" s="28">
        <f t="shared" si="1"/>
        <v>-51698032</v>
      </c>
      <c r="Y27" s="28">
        <f t="shared" si="1"/>
        <v>-24927563</v>
      </c>
      <c r="Z27" s="29">
        <f>+IF(X27&lt;&gt;0,+(Y27/X27)*100,0)</f>
        <v>48.217624608998655</v>
      </c>
      <c r="AA27" s="30">
        <f>SUM(AA21:AA26)</f>
        <v>-521185505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92677194</v>
      </c>
      <c r="D33" s="18"/>
      <c r="E33" s="19">
        <v>8417880</v>
      </c>
      <c r="F33" s="20">
        <v>8417880</v>
      </c>
      <c r="G33" s="20">
        <v>9853270</v>
      </c>
      <c r="H33" s="36">
        <v>12671229</v>
      </c>
      <c r="I33" s="36">
        <v>56540480</v>
      </c>
      <c r="J33" s="36">
        <v>79064979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79064979</v>
      </c>
      <c r="X33" s="36">
        <v>6737583</v>
      </c>
      <c r="Y33" s="20">
        <v>72327396</v>
      </c>
      <c r="Z33" s="21">
        <v>1073.4917254451634</v>
      </c>
      <c r="AA33" s="22">
        <v>8417880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-3133659</v>
      </c>
      <c r="D35" s="18"/>
      <c r="E35" s="19">
        <v>-3484484</v>
      </c>
      <c r="F35" s="20">
        <v>-3484484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-3484484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89543535</v>
      </c>
      <c r="D36" s="26">
        <f>SUM(D31:D35)</f>
        <v>0</v>
      </c>
      <c r="E36" s="27">
        <f t="shared" si="2"/>
        <v>4933396</v>
      </c>
      <c r="F36" s="28">
        <f t="shared" si="2"/>
        <v>4933396</v>
      </c>
      <c r="G36" s="28">
        <f t="shared" si="2"/>
        <v>9853270</v>
      </c>
      <c r="H36" s="28">
        <f t="shared" si="2"/>
        <v>12671229</v>
      </c>
      <c r="I36" s="28">
        <f t="shared" si="2"/>
        <v>56540480</v>
      </c>
      <c r="J36" s="28">
        <f t="shared" si="2"/>
        <v>79064979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79064979</v>
      </c>
      <c r="X36" s="28">
        <f t="shared" si="2"/>
        <v>6737583</v>
      </c>
      <c r="Y36" s="28">
        <f t="shared" si="2"/>
        <v>72327396</v>
      </c>
      <c r="Z36" s="29">
        <f>+IF(X36&lt;&gt;0,+(Y36/X36)*100,0)</f>
        <v>1073.4917254451634</v>
      </c>
      <c r="AA36" s="30">
        <f>SUM(AA31:AA35)</f>
        <v>4933396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-1936645651</v>
      </c>
      <c r="D38" s="32">
        <f>+D17+D27+D36</f>
        <v>0</v>
      </c>
      <c r="E38" s="33">
        <f t="shared" si="3"/>
        <v>1025443910</v>
      </c>
      <c r="F38" s="2">
        <f t="shared" si="3"/>
        <v>1673574505</v>
      </c>
      <c r="G38" s="2">
        <f t="shared" si="3"/>
        <v>-238267689</v>
      </c>
      <c r="H38" s="2">
        <f t="shared" si="3"/>
        <v>-377071072</v>
      </c>
      <c r="I38" s="2">
        <f t="shared" si="3"/>
        <v>-254959020</v>
      </c>
      <c r="J38" s="2">
        <f t="shared" si="3"/>
        <v>-870297781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-870297781</v>
      </c>
      <c r="X38" s="2">
        <f t="shared" si="3"/>
        <v>439477031</v>
      </c>
      <c r="Y38" s="2">
        <f t="shared" si="3"/>
        <v>-1309774812</v>
      </c>
      <c r="Z38" s="34">
        <f>+IF(X38&lt;&gt;0,+(Y38/X38)*100,0)</f>
        <v>-298.03032231734539</v>
      </c>
      <c r="AA38" s="35">
        <f>+AA17+AA27+AA36</f>
        <v>1673574505</v>
      </c>
    </row>
    <row r="39" spans="1:27" x14ac:dyDescent="0.25">
      <c r="A39" s="23" t="s">
        <v>60</v>
      </c>
      <c r="B39" s="17"/>
      <c r="C39" s="32">
        <v>-1902871210</v>
      </c>
      <c r="D39" s="32"/>
      <c r="E39" s="33">
        <v>566395845</v>
      </c>
      <c r="F39" s="2">
        <v>566395845</v>
      </c>
      <c r="G39" s="2">
        <v>-3656774415</v>
      </c>
      <c r="H39" s="2">
        <f>+G40+H60</f>
        <v>-3895042105</v>
      </c>
      <c r="I39" s="2">
        <f>+H40+I60</f>
        <v>-3873982969</v>
      </c>
      <c r="J39" s="2">
        <f>+G39</f>
        <v>-3656774415</v>
      </c>
      <c r="K39" s="2">
        <f>+I40+K60</f>
        <v>-4128941989</v>
      </c>
      <c r="L39" s="2">
        <f>+K40+L60</f>
        <v>-4128941989</v>
      </c>
      <c r="M39" s="2">
        <f>+L40+M60</f>
        <v>-4128941989</v>
      </c>
      <c r="N39" s="2">
        <f>+K39</f>
        <v>-4128941989</v>
      </c>
      <c r="O39" s="2">
        <f>+M40+O60</f>
        <v>-4128941989</v>
      </c>
      <c r="P39" s="2">
        <f>+O40+P60</f>
        <v>-4128941989</v>
      </c>
      <c r="Q39" s="2">
        <f>+P40+Q60</f>
        <v>-4128941989</v>
      </c>
      <c r="R39" s="2">
        <f>+O39</f>
        <v>-4128941989</v>
      </c>
      <c r="S39" s="2">
        <f>+Q40+S60</f>
        <v>-4128941989</v>
      </c>
      <c r="T39" s="2">
        <f>+S40+T60</f>
        <v>-4128941989</v>
      </c>
      <c r="U39" s="2">
        <f>+T40+U60</f>
        <v>-4128941989</v>
      </c>
      <c r="V39" s="2">
        <f>+S39</f>
        <v>-4128941989</v>
      </c>
      <c r="W39" s="2">
        <f>+G39</f>
        <v>-3656774415</v>
      </c>
      <c r="X39" s="2">
        <v>566395845</v>
      </c>
      <c r="Y39" s="2">
        <f>+W39-X39</f>
        <v>-4223170260</v>
      </c>
      <c r="Z39" s="34">
        <f>+IF(X39&lt;&gt;0,+(Y39/X39)*100,0)</f>
        <v>-745.62168795570881</v>
      </c>
      <c r="AA39" s="35">
        <v>566395845</v>
      </c>
    </row>
    <row r="40" spans="1:27" x14ac:dyDescent="0.25">
      <c r="A40" s="41" t="s">
        <v>62</v>
      </c>
      <c r="B40" s="42" t="s">
        <v>61</v>
      </c>
      <c r="C40" s="43">
        <f>+C38+C39</f>
        <v>-3839516861</v>
      </c>
      <c r="D40" s="43">
        <f t="shared" ref="D40:AA40" si="4">+D38+D39</f>
        <v>0</v>
      </c>
      <c r="E40" s="44">
        <f t="shared" si="4"/>
        <v>1591839755</v>
      </c>
      <c r="F40" s="45">
        <f t="shared" si="4"/>
        <v>2239970350</v>
      </c>
      <c r="G40" s="45">
        <f t="shared" si="4"/>
        <v>-3895042104</v>
      </c>
      <c r="H40" s="45">
        <f t="shared" si="4"/>
        <v>-4272113177</v>
      </c>
      <c r="I40" s="45">
        <f t="shared" si="4"/>
        <v>-4128941989</v>
      </c>
      <c r="J40" s="45">
        <f>+I40</f>
        <v>-4128941989</v>
      </c>
      <c r="K40" s="45">
        <f t="shared" si="4"/>
        <v>-4128941989</v>
      </c>
      <c r="L40" s="45">
        <f t="shared" si="4"/>
        <v>-4128941989</v>
      </c>
      <c r="M40" s="45">
        <f t="shared" si="4"/>
        <v>-4128941989</v>
      </c>
      <c r="N40" s="45">
        <f>+M40</f>
        <v>-4128941989</v>
      </c>
      <c r="O40" s="45">
        <f t="shared" si="4"/>
        <v>-4128941989</v>
      </c>
      <c r="P40" s="45">
        <f t="shared" si="4"/>
        <v>-4128941989</v>
      </c>
      <c r="Q40" s="45">
        <f t="shared" si="4"/>
        <v>-4128941989</v>
      </c>
      <c r="R40" s="45">
        <f>+Q40</f>
        <v>-4128941989</v>
      </c>
      <c r="S40" s="45">
        <f t="shared" si="4"/>
        <v>-4128941989</v>
      </c>
      <c r="T40" s="45">
        <f t="shared" si="4"/>
        <v>-4128941989</v>
      </c>
      <c r="U40" s="45">
        <f t="shared" si="4"/>
        <v>-4128941989</v>
      </c>
      <c r="V40" s="45">
        <f>+U40</f>
        <v>-4128941989</v>
      </c>
      <c r="W40" s="45">
        <f>+V40</f>
        <v>-4128941989</v>
      </c>
      <c r="X40" s="45">
        <f t="shared" si="4"/>
        <v>1005872876</v>
      </c>
      <c r="Y40" s="45">
        <f t="shared" si="4"/>
        <v>-5532945072</v>
      </c>
      <c r="Z40" s="46">
        <f>+IF(X40&lt;&gt;0,+(Y40/X40)*100,0)</f>
        <v>-550.06404924671608</v>
      </c>
      <c r="AA40" s="47">
        <f t="shared" si="4"/>
        <v>2239970350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-3656774415</v>
      </c>
      <c r="H60">
        <v>-1</v>
      </c>
      <c r="I60">
        <v>398130208</v>
      </c>
      <c r="J60">
        <v>-3656774415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1D701B9-EEE7-4102-9F58-D6DDFC79B127}"/>
</file>

<file path=customXml/itemProps2.xml><?xml version="1.0" encoding="utf-8"?>
<ds:datastoreItem xmlns:ds="http://schemas.openxmlformats.org/officeDocument/2006/customXml" ds:itemID="{54A5FACF-1EB2-4BB9-AFAA-390646F206D4}"/>
</file>

<file path=customXml/itemProps3.xml><?xml version="1.0" encoding="utf-8"?>
<ds:datastoreItem xmlns:ds="http://schemas.openxmlformats.org/officeDocument/2006/customXml" ds:itemID="{93D1AD1E-7930-42C1-8742-0BFB0FC156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2025-11-07T13:26:49Z</dcterms:created>
  <dcterms:modified xsi:type="dcterms:W3CDTF">2025-11-07T13:28:41Z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